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95A94C96-08CE-431F-B7D8-2AAED9CC0B48}"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4" l="1"/>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10" i="10" l="1"/>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9"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<sst xmlns="http://schemas.openxmlformats.org/spreadsheetml/2006/main" count="205" uniqueCount="91">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</sst>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508">
    <xf numFmtId="0" fontId="0"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9"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7" fillId="0" borderId="0"/>
    <xf numFmtId="43" fontId="9" fillId="0" borderId="0" applyFont="0" applyFill="0" applyBorder="0" applyAlignment="0" applyProtection="0"/>
    <xf numFmtId="0" fontId="7" fillId="0" borderId="0"/>
    <xf numFmtId="0" fontId="7" fillId="0" borderId="0"/>
    <xf numFmtId="0" fontId="7" fillId="0" borderId="0"/>
    <xf numFmtId="0" fontId="7" fillId="0" borderId="0"/>
    <xf numFmtId="0" fontId="33" fillId="35"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38" borderId="0" applyNumberFormat="0" applyBorder="0" applyAlignment="0" applyProtection="0"/>
    <xf numFmtId="0" fontId="33" fillId="41" borderId="0" applyNumberFormat="0" applyBorder="0" applyAlignment="0" applyProtection="0"/>
    <xf numFmtId="0" fontId="33" fillId="44" borderId="0" applyNumberFormat="0" applyBorder="0" applyAlignment="0" applyProtection="0"/>
    <xf numFmtId="0" fontId="34" fillId="45"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6" borderId="0" applyNumberFormat="0" applyBorder="0" applyAlignment="0" applyProtection="0"/>
    <xf numFmtId="0" fontId="34" fillId="47" borderId="0" applyNumberFormat="0" applyBorder="0" applyAlignment="0" applyProtection="0"/>
    <xf numFmtId="0" fontId="34" fillId="52" borderId="0" applyNumberFormat="0" applyBorder="0" applyAlignment="0" applyProtection="0"/>
    <xf numFmtId="0" fontId="35" fillId="36" borderId="0" applyNumberFormat="0" applyBorder="0" applyAlignment="0" applyProtection="0"/>
    <xf numFmtId="0" fontId="36" fillId="53" borderId="23" applyNumberFormat="0" applyAlignment="0" applyProtection="0"/>
    <xf numFmtId="0" fontId="37" fillId="54" borderId="24" applyNumberFormat="0" applyAlignment="0" applyProtection="0"/>
    <xf numFmtId="0" fontId="38" fillId="0" borderId="0" applyNumberFormat="0" applyFill="0" applyBorder="0" applyAlignment="0" applyProtection="0"/>
    <xf numFmtId="0" fontId="39" fillId="37" borderId="0" applyNumberFormat="0" applyBorder="0" applyAlignment="0" applyProtection="0"/>
    <xf numFmtId="0" fontId="40" fillId="0" borderId="25" applyNumberFormat="0" applyFill="0" applyAlignment="0" applyProtection="0"/>
    <xf numFmtId="0" fontId="41" fillId="0" borderId="26" applyNumberFormat="0" applyFill="0" applyAlignment="0" applyProtection="0"/>
    <xf numFmtId="0" fontId="42" fillId="0" borderId="27" applyNumberFormat="0" applyFill="0" applyAlignment="0" applyProtection="0"/>
    <xf numFmtId="0" fontId="42" fillId="0" borderId="0" applyNumberFormat="0" applyFill="0" applyBorder="0" applyAlignment="0" applyProtection="0"/>
    <xf numFmtId="0" fontId="43" fillId="40" borderId="23" applyNumberFormat="0" applyAlignment="0" applyProtection="0"/>
    <xf numFmtId="0" fontId="44" fillId="0" borderId="28" applyNumberFormat="0" applyFill="0" applyAlignment="0" applyProtection="0"/>
    <xf numFmtId="0" fontId="45" fillId="55"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46" fillId="53" borderId="30" applyNumberFormat="0" applyAlignment="0" applyProtection="0"/>
    <xf numFmtId="0" fontId="47" fillId="0" borderId="0" applyNumberFormat="0" applyFill="0" applyBorder="0" applyAlignment="0" applyProtection="0"/>
    <xf numFmtId="0" fontId="48" fillId="0" borderId="31"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56" borderId="29" applyNumberFormat="0" applyFont="0" applyAlignment="0" applyProtection="0"/>
    <xf numFmtId="0" fontId="7" fillId="12" borderId="0" applyNumberFormat="0" applyBorder="0" applyAlignment="0" applyProtection="0"/>
    <xf numFmtId="0" fontId="7" fillId="12" borderId="0" applyNumberFormat="0" applyBorder="0" applyAlignment="0" applyProtection="0"/>
    <xf numFmtId="0" fontId="7" fillId="16" borderId="0" applyNumberFormat="0" applyBorder="0" applyAlignment="0" applyProtection="0"/>
    <xf numFmtId="0" fontId="47" fillId="0" borderId="0" applyNumberFormat="0" applyFill="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48" fillId="0" borderId="31" applyNumberFormat="0" applyFill="0" applyAlignment="0" applyProtection="0"/>
    <xf numFmtId="0" fontId="7" fillId="24" borderId="0" applyNumberFormat="0" applyBorder="0" applyAlignment="0" applyProtection="0"/>
    <xf numFmtId="0" fontId="7" fillId="28"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49" fillId="0" borderId="0" applyNumberFormat="0" applyFill="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31" borderId="0" applyNumberFormat="0" applyBorder="0" applyAlignment="0" applyProtection="0"/>
    <xf numFmtId="0" fontId="32" fillId="31"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6" fillId="8" borderId="17" applyNumberFormat="0" applyAlignment="0" applyProtection="0"/>
    <xf numFmtId="0" fontId="26" fillId="8" borderId="17" applyNumberFormat="0" applyAlignment="0" applyProtection="0"/>
    <xf numFmtId="0" fontId="28" fillId="9" borderId="20" applyNumberFormat="0" applyAlignment="0" applyProtection="0"/>
    <xf numFmtId="0" fontId="28" fillId="9" borderId="20" applyNumberForma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21" fillId="4" borderId="0" applyNumberFormat="0" applyBorder="0" applyAlignment="0" applyProtection="0"/>
    <xf numFmtId="0" fontId="21" fillId="4" borderId="0" applyNumberFormat="0" applyBorder="0" applyAlignment="0" applyProtection="0"/>
    <xf numFmtId="0" fontId="18" fillId="0" borderId="14"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4" fillId="7" borderId="17" applyNumberFormat="0" applyAlignment="0" applyProtection="0"/>
    <xf numFmtId="0" fontId="24" fillId="7" borderId="17" applyNumberFormat="0" applyAlignment="0" applyProtection="0"/>
    <xf numFmtId="0" fontId="27" fillId="0" borderId="19" applyNumberFormat="0" applyFill="0" applyAlignment="0" applyProtection="0"/>
    <xf numFmtId="0" fontId="27" fillId="0" borderId="19" applyNumberFormat="0" applyFill="0" applyAlignment="0" applyProtection="0"/>
    <xf numFmtId="0" fontId="23" fillId="6" borderId="0" applyNumberFormat="0" applyBorder="0" applyAlignment="0" applyProtection="0"/>
    <xf numFmtId="0" fontId="23" fillId="6" borderId="0" applyNumberFormat="0" applyBorder="0" applyAlignment="0" applyProtection="0"/>
    <xf numFmtId="0" fontId="7" fillId="0" borderId="0"/>
    <xf numFmtId="0" fontId="9" fillId="56" borderId="29"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7" fillId="10" borderId="21" applyNumberFormat="0" applyFont="0" applyAlignment="0" applyProtection="0"/>
    <xf numFmtId="0" fontId="9" fillId="56" borderId="29" applyNumberFormat="0" applyFont="0" applyAlignment="0" applyProtection="0"/>
    <xf numFmtId="0" fontId="9" fillId="56" borderId="29" applyNumberFormat="0" applyFont="0" applyAlignment="0" applyProtection="0"/>
    <xf numFmtId="0" fontId="25" fillId="8" borderId="18" applyNumberFormat="0" applyAlignment="0" applyProtection="0"/>
    <xf numFmtId="0" fontId="25" fillId="8" borderId="18"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1" fillId="0" borderId="22" applyNumberFormat="0" applyFill="0" applyAlignment="0" applyProtection="0"/>
    <xf numFmtId="0" fontId="31" fillId="0" borderId="22" applyNumberFormat="0" applyFill="0" applyAlignment="0" applyProtection="0"/>
    <xf numFmtId="0" fontId="29" fillId="0" borderId="0" applyNumberFormat="0" applyFill="0" applyBorder="0" applyAlignment="0" applyProtection="0"/>
    <xf numFmtId="0" fontId="33" fillId="38" borderId="0" applyNumberFormat="0" applyBorder="0" applyAlignment="0" applyProtection="0"/>
    <xf numFmtId="0" fontId="29" fillId="0" borderId="0" applyNumberFormat="0" applyFill="0" applyBorder="0" applyAlignment="0" applyProtection="0"/>
    <xf numFmtId="0" fontId="46" fillId="53" borderId="30" applyNumberFormat="0" applyAlignment="0" applyProtection="0"/>
    <xf numFmtId="0" fontId="9" fillId="0" borderId="0"/>
    <xf numFmtId="0" fontId="9" fillId="0" borderId="0"/>
    <xf numFmtId="0" fontId="45" fillId="55" borderId="0" applyNumberFormat="0" applyBorder="0" applyAlignment="0" applyProtection="0"/>
    <xf numFmtId="0" fontId="44" fillId="0" borderId="28" applyNumberFormat="0" applyFill="0" applyAlignment="0" applyProtection="0"/>
    <xf numFmtId="0" fontId="43" fillId="40" borderId="23" applyNumberFormat="0" applyAlignment="0" applyProtection="0"/>
    <xf numFmtId="0" fontId="42" fillId="0" borderId="0" applyNumberFormat="0" applyFill="0" applyBorder="0" applyAlignment="0" applyProtection="0"/>
    <xf numFmtId="0" fontId="42" fillId="0" borderId="27" applyNumberFormat="0" applyFill="0" applyAlignment="0" applyProtection="0"/>
    <xf numFmtId="0" fontId="41" fillId="0" borderId="26" applyNumberFormat="0" applyFill="0" applyAlignment="0" applyProtection="0"/>
    <xf numFmtId="0" fontId="40" fillId="0" borderId="25" applyNumberFormat="0" applyFill="0" applyAlignment="0" applyProtection="0"/>
    <xf numFmtId="0" fontId="39" fillId="37" borderId="0" applyNumberFormat="0" applyBorder="0" applyAlignment="0" applyProtection="0"/>
    <xf numFmtId="0" fontId="38" fillId="0" borderId="0" applyNumberForma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54" borderId="24" applyNumberFormat="0" applyAlignment="0" applyProtection="0"/>
    <xf numFmtId="0" fontId="36" fillId="53" borderId="23" applyNumberFormat="0" applyAlignment="0" applyProtection="0"/>
    <xf numFmtId="0" fontId="35" fillId="36" borderId="0" applyNumberFormat="0" applyBorder="0" applyAlignment="0" applyProtection="0"/>
    <xf numFmtId="0" fontId="34" fillId="52"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51" borderId="0" applyNumberFormat="0" applyBorder="0" applyAlignment="0" applyProtection="0"/>
    <xf numFmtId="0" fontId="34" fillId="50"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7"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1"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33" fillId="37" borderId="0" applyNumberFormat="0" applyBorder="0" applyAlignment="0" applyProtection="0"/>
    <xf numFmtId="0" fontId="33" fillId="36" borderId="0" applyNumberFormat="0" applyBorder="0" applyAlignment="0" applyProtection="0"/>
    <xf numFmtId="0" fontId="33" fillId="35"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12"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24" borderId="0" applyNumberFormat="0" applyBorder="0" applyAlignment="0" applyProtection="0"/>
    <xf numFmtId="0" fontId="7" fillId="28" borderId="0" applyNumberFormat="0" applyBorder="0" applyAlignment="0" applyProtection="0"/>
    <xf numFmtId="0" fontId="7" fillId="32" borderId="0" applyNumberFormat="0" applyBorder="0" applyAlignment="0" applyProtection="0"/>
    <xf numFmtId="0" fontId="7" fillId="13"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9" fillId="0" borderId="0"/>
    <xf numFmtId="0" fontId="7" fillId="0" borderId="0"/>
    <xf numFmtId="0" fontId="7" fillId="10" borderId="21" applyNumberFormat="0" applyFont="0" applyAlignment="0" applyProtection="0"/>
    <xf numFmtId="0" fontId="6" fillId="0" borderId="0"/>
    <xf numFmtId="43" fontId="50" fillId="0" borderId="0" applyFont="0" applyFill="0" applyBorder="0" applyAlignment="0" applyProtection="0"/>
    <xf numFmtId="43" fontId="50" fillId="0" borderId="0" applyFont="0" applyFill="0" applyBorder="0" applyAlignment="0" applyProtection="0"/>
    <xf numFmtId="0" fontId="6" fillId="0" borderId="0"/>
    <xf numFmtId="0" fontId="6" fillId="0" borderId="0"/>
    <xf numFmtId="0" fontId="6" fillId="0" borderId="0"/>
    <xf numFmtId="43" fontId="50"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50" fillId="56" borderId="29" applyNumberFormat="0" applyFont="0" applyAlignment="0" applyProtection="0"/>
    <xf numFmtId="0" fontId="50" fillId="56" borderId="29" applyNumberFormat="0" applyFont="0" applyAlignment="0" applyProtection="0"/>
    <xf numFmtId="0" fontId="50" fillId="56" borderId="29" applyNumberFormat="0" applyFont="0" applyAlignment="0" applyProtection="0"/>
    <xf numFmtId="0" fontId="6"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0" borderId="21" applyNumberFormat="0" applyFont="0" applyAlignment="0" applyProtection="0"/>
    <xf numFmtId="0" fontId="5" fillId="0" borderId="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0" fillId="56" borderId="29" applyNumberFormat="0" applyFont="0" applyAlignment="0" applyProtection="0"/>
    <xf numFmtId="0" fontId="50" fillId="56" borderId="29" applyNumberFormat="0" applyFont="0" applyAlignment="0" applyProtection="0"/>
    <xf numFmtId="0" fontId="5" fillId="0" borderId="0"/>
    <xf numFmtId="0" fontId="5" fillId="0" borderId="0"/>
    <xf numFmtId="0" fontId="5" fillId="0" borderId="0"/>
    <xf numFmtId="0" fontId="5" fillId="0" borderId="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10" borderId="21" applyNumberFormat="0" applyFont="0" applyAlignment="0" applyProtection="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56" borderId="29" applyNumberFormat="0" applyFont="0" applyAlignment="0" applyProtection="0"/>
    <xf numFmtId="0" fontId="3" fillId="12" borderId="0" applyNumberFormat="0" applyBorder="0" applyAlignment="0" applyProtection="0"/>
    <xf numFmtId="0" fontId="3" fillId="12"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51" fillId="56" borderId="29" applyNumberFormat="0" applyFont="0" applyAlignment="0" applyProtection="0"/>
    <xf numFmtId="0" fontId="1" fillId="10" borderId="21" applyNumberFormat="0" applyFont="0" applyAlignment="0" applyProtection="0"/>
  </cellStyleXfs>
  <cellXfs count="86">
    <xf numFmtId="0" fontId="0" fillId="0" borderId="0" xfId="0"/>
    <xf numFmtId="0" fontId="0" fillId="0" borderId="0" xfId="0" applyAlignment="1">
      <alignment wrapText="1"/>
    </xf>
    <xf numFmtId="0" fontId="10" fillId="0" borderId="0" xfId="0" applyFont="1" applyFill="1" applyBorder="1"/>
    <xf numFmtId="0" fontId="9" fillId="0" borderId="0" xfId="0" applyFont="1" applyFill="1" applyBorder="1" applyAlignment="1">
      <alignment horizontal="center" wrapText="1"/>
    </xf>
    <xf numFmtId="164" fontId="0" fillId="0" borderId="0" xfId="0" applyNumberFormat="1"/>
    <xf numFmtId="0" fontId="11"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9"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9" fillId="0" borderId="4" xfId="0" applyFont="1" applyBorder="1"/>
    <xf numFmtId="0" fontId="9" fillId="0" borderId="5" xfId="0" applyFont="1" applyFill="1" applyBorder="1"/>
    <xf numFmtId="0" fontId="9" fillId="0" borderId="6" xfId="0" applyFont="1" applyFill="1" applyBorder="1"/>
    <xf numFmtId="0" fontId="0" fillId="0" borderId="3" xfId="0" applyBorder="1" applyAlignment="1">
      <alignment horizontal="right"/>
    </xf>
    <xf numFmtId="0" fontId="9" fillId="0" borderId="5" xfId="0" applyFont="1" applyBorder="1"/>
    <xf numFmtId="0" fontId="9" fillId="0" borderId="3" xfId="0" applyFont="1" applyBorder="1" applyAlignment="1">
      <alignment horizontal="right" vertical="top" wrapText="1"/>
    </xf>
    <xf numFmtId="0" fontId="12" fillId="3" borderId="0" xfId="0" applyFont="1" applyFill="1" applyBorder="1"/>
    <xf numFmtId="0" fontId="0" fillId="3" borderId="0" xfId="0" applyFill="1" applyBorder="1"/>
    <xf numFmtId="0" fontId="12" fillId="3" borderId="0" xfId="0" applyFont="1" applyFill="1"/>
    <xf numFmtId="0" fontId="9" fillId="0" borderId="0" xfId="0" applyFont="1" applyFill="1" applyBorder="1"/>
    <xf numFmtId="0" fontId="11" fillId="0" borderId="3" xfId="0" applyFont="1" applyBorder="1"/>
    <xf numFmtId="0" fontId="11" fillId="0" borderId="0" xfId="0" applyFont="1" applyBorder="1"/>
    <xf numFmtId="164" fontId="12" fillId="3" borderId="0" xfId="0" applyNumberFormat="1" applyFont="1" applyFill="1" applyAlignment="1">
      <alignment horizontal="right"/>
    </xf>
    <xf numFmtId="166" fontId="0" fillId="0" borderId="0" xfId="0" applyNumberFormat="1"/>
    <xf numFmtId="0" fontId="14" fillId="0" borderId="8" xfId="0" applyFont="1" applyFill="1" applyBorder="1" applyAlignment="1">
      <alignment horizontal="center" wrapText="1"/>
    </xf>
    <xf numFmtId="0" fontId="14" fillId="0" borderId="8" xfId="0" applyFont="1" applyBorder="1" applyAlignment="1">
      <alignment wrapText="1"/>
    </xf>
    <xf numFmtId="164" fontId="0" fillId="0" borderId="2" xfId="0" applyNumberFormat="1" applyBorder="1"/>
    <xf numFmtId="164" fontId="0" fillId="0" borderId="12" xfId="0" applyNumberFormat="1" applyBorder="1"/>
    <xf numFmtId="0" fontId="14" fillId="0" borderId="7" xfId="0" applyFont="1" applyBorder="1" applyAlignment="1"/>
    <xf numFmtId="164" fontId="14" fillId="0" borderId="9" xfId="0" applyNumberFormat="1" applyFont="1" applyBorder="1" applyAlignment="1"/>
    <xf numFmtId="0" fontId="0" fillId="0" borderId="13" xfId="0" applyBorder="1"/>
    <xf numFmtId="0" fontId="9" fillId="0" borderId="7" xfId="0" applyFont="1" applyBorder="1"/>
    <xf numFmtId="0" fontId="9" fillId="0" borderId="1" xfId="0" applyFont="1" applyFill="1" applyBorder="1"/>
    <xf numFmtId="164" fontId="9" fillId="0" borderId="2" xfId="0" applyNumberFormat="1" applyFont="1" applyBorder="1" applyAlignment="1">
      <alignment horizontal="right"/>
    </xf>
    <xf numFmtId="0" fontId="9" fillId="0" borderId="10" xfId="0" applyFont="1" applyFill="1" applyBorder="1"/>
    <xf numFmtId="164" fontId="9" fillId="0" borderId="12" xfId="0" applyNumberFormat="1" applyFont="1" applyBorder="1" applyAlignment="1">
      <alignment horizontal="right"/>
    </xf>
    <xf numFmtId="0" fontId="0" fillId="0" borderId="10" xfId="0" applyFill="1" applyBorder="1"/>
    <xf numFmtId="0" fontId="0" fillId="0" borderId="11" xfId="0" applyFill="1" applyBorder="1"/>
    <xf numFmtId="0" fontId="9" fillId="0" borderId="9" xfId="0" applyFont="1" applyBorder="1"/>
    <xf numFmtId="164" fontId="0" fillId="0" borderId="0" xfId="0" applyNumberFormat="1" applyAlignment="1"/>
    <xf numFmtId="0" fontId="14" fillId="0" borderId="0" xfId="0" applyFont="1" applyFill="1" applyBorder="1" applyAlignment="1">
      <alignment horizontal="center" vertical="center" wrapText="1"/>
    </xf>
    <xf numFmtId="0" fontId="0" fillId="0" borderId="0" xfId="0" applyAlignment="1">
      <alignment vertical="center"/>
    </xf>
    <xf numFmtId="0" fontId="16" fillId="0" borderId="0" xfId="0" applyFont="1" applyAlignment="1">
      <alignment vertical="top" wrapText="1"/>
    </xf>
    <xf numFmtId="167" fontId="0" fillId="0" borderId="0" xfId="0" applyNumberFormat="1"/>
    <xf numFmtId="0" fontId="9" fillId="0" borderId="0" xfId="0" applyFont="1" applyFill="1" applyBorder="1" applyAlignment="1">
      <alignment horizontal="center" vertical="center" wrapText="1"/>
    </xf>
    <xf numFmtId="0" fontId="14" fillId="0" borderId="0" xfId="0" applyFont="1" applyAlignment="1">
      <alignment horizontal="center" vertical="center" wrapText="1"/>
    </xf>
    <xf numFmtId="164" fontId="14" fillId="0" borderId="0" xfId="0" applyNumberFormat="1" applyFont="1" applyAlignment="1">
      <alignment horizontal="center" vertical="center" wrapText="1"/>
    </xf>
    <xf numFmtId="2" fontId="14" fillId="0" borderId="0" xfId="0" applyNumberFormat="1" applyFont="1" applyAlignment="1">
      <alignment horizontal="center" vertical="center" wrapText="1"/>
    </xf>
    <xf numFmtId="164" fontId="9" fillId="0" borderId="0" xfId="0" applyNumberFormat="1" applyFont="1" applyAlignment="1">
      <alignment horizontal="right" vertical="center"/>
    </xf>
    <xf numFmtId="1" fontId="10" fillId="0" borderId="0" xfId="0" applyNumberFormat="1" applyFont="1" applyFill="1" applyBorder="1"/>
    <xf numFmtId="164" fontId="9" fillId="0" borderId="32" xfId="44" applyNumberFormat="1" applyBorder="1"/>
    <xf numFmtId="1" fontId="10" fillId="0" borderId="0" xfId="0" applyNumberFormat="1" applyFont="1" applyFill="1" applyBorder="1"/>
    <xf numFmtId="164" fontId="0" fillId="0" borderId="32" xfId="0" applyNumberFormat="1" applyBorder="1"/>
    <xf numFmtId="0" fontId="16" fillId="0" borderId="0" xfId="0" applyFont="1" applyAlignment="1">
      <alignment horizontal="left" vertical="top" wrapText="1"/>
    </xf>
    <xf numFmtId="0" fontId="12" fillId="3" borderId="0" xfId="0" applyFont="1" applyFill="1" applyAlignment="1">
      <alignment horizontal="left"/>
    </xf>
    <xf numFmtId="0" fontId="12" fillId="3" borderId="0" xfId="0" applyFont="1" applyFill="1" applyAlignment="1">
      <alignment horizontal="left" vertical="top" wrapText="1"/>
    </xf>
    <xf numFmtId="0" fontId="12" fillId="3" borderId="0" xfId="0" applyFont="1" applyFill="1" applyBorder="1" applyAlignment="1">
      <alignment horizontal="left"/>
    </xf>
    <xf numFmtId="0" fontId="0" fillId="0" borderId="0" xfId="0" applyAlignment="1">
      <alignment horizontal="center"/>
    </xf>
    <xf numFmtId="0" fontId="16" fillId="0" borderId="0" xfId="0" applyFont="1" applyAlignment="1">
      <alignment horizontal="center" vertical="top" wrapText="1"/>
    </xf>
    <xf numFmtId="0" fontId="9" fillId="0" borderId="0" xfId="0" applyFont="1" applyAlignment="1">
      <alignment horizontal="center"/>
    </xf>
    <xf numFmtId="0" fontId="15" fillId="0" borderId="0" xfId="0" applyFont="1" applyFill="1" applyAlignment="1">
      <alignment horizontal="center" wrapText="1"/>
    </xf>
    <xf numFmtId="0" fontId="13" fillId="2" borderId="0" xfId="0" applyFont="1" applyFill="1" applyBorder="1" applyAlignment="1">
      <alignment horizontal="left"/>
    </xf>
    <xf numFmtId="0" fontId="12" fillId="3" borderId="1" xfId="0" applyFont="1" applyFill="1" applyBorder="1" applyAlignment="1">
      <alignment horizontal="left" vertical="top" wrapText="1"/>
    </xf>
    <xf numFmtId="0" fontId="12" fillId="3" borderId="0" xfId="0" applyFont="1" applyFill="1" applyBorder="1" applyAlignment="1">
      <alignment horizontal="left" vertical="top" wrapText="1"/>
    </xf>
    <xf numFmtId="0" fontId="13" fillId="2" borderId="0" xfId="0" applyFont="1" applyFill="1" applyAlignment="1">
      <alignment horizontal="left"/>
    </xf>
    <xf numFmtId="0" fontId="13" fillId="3" borderId="0" xfId="0" applyFont="1" applyFill="1" applyAlignment="1">
      <alignment horizontal="center" vertical="center" wrapText="1"/>
    </xf>
    <xf numFmtId="0" fontId="15" fillId="3" borderId="0" xfId="0" applyFont="1" applyFill="1" applyAlignment="1">
      <alignment horizontal="left" wrapText="1"/>
    </xf>
    <xf numFmtId="0" fontId="12" fillId="3" borderId="0" xfId="0" applyFont="1" applyFill="1" applyAlignment="1"/>
  </cellXfs>
  <cellStyles count="508">
    <cellStyle name="20% - Accent1 2" xfId="65" xr:uid="{00000000-0005-0000-0000-000000000000}"/>
    <cellStyle name="20% - Accent1 2 2" xfId="115" xr:uid="{00000000-0005-0000-0000-000001000000}"/>
    <cellStyle name="20% - Accent1 2 2 2" xfId="294" xr:uid="{00000000-0005-0000-0000-000002000000}"/>
    <cellStyle name="20% - Accent1 2 2 2 2" xfId="467" xr:uid="{00000000-0005-0000-0000-000003000000}"/>
    <cellStyle name="20% - Accent1 2 2 3" xfId="381" xr:uid="{00000000-0005-0000-0000-000004000000}"/>
    <cellStyle name="20% - Accent1 2 2 4" xfId="452" xr:uid="{00000000-0005-0000-0000-000005000000}"/>
    <cellStyle name="20% - Accent1 2 3" xfId="252" xr:uid="{00000000-0005-0000-0000-000006000000}"/>
    <cellStyle name="20% - Accent1 2 3 2" xfId="340" xr:uid="{00000000-0005-0000-0000-000007000000}"/>
    <cellStyle name="20% - Accent1 2 3 3" xfId="418" xr:uid="{00000000-0005-0000-0000-000008000000}"/>
    <cellStyle name="20% - Accent1 2 4" xfId="353" xr:uid="{00000000-0005-0000-0000-000009000000}"/>
    <cellStyle name="20% - Accent1 2 5" xfId="493" xr:uid="{00000000-0005-0000-0000-00000A000000}"/>
    <cellStyle name="20% - Accent1 3" xfId="114" xr:uid="{00000000-0005-0000-0000-00000B000000}"/>
    <cellStyle name="20% - Accent1 3 2" xfId="244" xr:uid="{00000000-0005-0000-0000-00000C000000}"/>
    <cellStyle name="20% - Accent1 3 3" xfId="293" xr:uid="{00000000-0005-0000-0000-00000D000000}"/>
    <cellStyle name="20% - Accent1 3 4" xfId="380" xr:uid="{00000000-0005-0000-0000-00000E000000}"/>
    <cellStyle name="20% - Accent1 3 5" xfId="438" xr:uid="{00000000-0005-0000-0000-00000F000000}"/>
    <cellStyle name="20% - Accent1 4" xfId="1" xr:uid="{00000000-0005-0000-0000-000010000000}"/>
    <cellStyle name="20% - Accent1 4 2" xfId="466" xr:uid="{00000000-0005-0000-0000-000011000000}"/>
    <cellStyle name="20% - Accent2 2" xfId="66" xr:uid="{00000000-0005-0000-0000-000012000000}"/>
    <cellStyle name="20% - Accent2 2 2" xfId="118" xr:uid="{00000000-0005-0000-0000-000013000000}"/>
    <cellStyle name="20% - Accent2 2 2 2" xfId="296" xr:uid="{00000000-0005-0000-0000-000014000000}"/>
    <cellStyle name="20% - Accent2 2 2 2 2" xfId="469" xr:uid="{00000000-0005-0000-0000-000015000000}"/>
    <cellStyle name="20% - Accent2 2 2 3" xfId="383" xr:uid="{00000000-0005-0000-0000-000016000000}"/>
    <cellStyle name="20% - Accent2 2 2 4" xfId="453" xr:uid="{00000000-0005-0000-0000-000017000000}"/>
    <cellStyle name="20% - Accent2 2 3" xfId="253" xr:uid="{00000000-0005-0000-0000-000018000000}"/>
    <cellStyle name="20% - Accent2 2 3 2" xfId="341" xr:uid="{00000000-0005-0000-0000-000019000000}"/>
    <cellStyle name="20% - Accent2 2 3 3" xfId="419" xr:uid="{00000000-0005-0000-0000-00001A000000}"/>
    <cellStyle name="20% - Accent2 2 4" xfId="354" xr:uid="{00000000-0005-0000-0000-00001B000000}"/>
    <cellStyle name="20% - Accent2 2 5" xfId="494" xr:uid="{00000000-0005-0000-0000-00001C000000}"/>
    <cellStyle name="20% - Accent2 3" xfId="116" xr:uid="{00000000-0005-0000-0000-00001D000000}"/>
    <cellStyle name="20% - Accent2 3 2" xfId="243" xr:uid="{00000000-0005-0000-0000-00001E000000}"/>
    <cellStyle name="20% - Accent2 3 3" xfId="295" xr:uid="{00000000-0005-0000-0000-00001F000000}"/>
    <cellStyle name="20% - Accent2 3 4" xfId="382" xr:uid="{00000000-0005-0000-0000-000020000000}"/>
    <cellStyle name="20% - Accent2 3 5" xfId="439" xr:uid="{00000000-0005-0000-0000-000021000000}"/>
    <cellStyle name="20% - Accent2 4" xfId="2" xr:uid="{00000000-0005-0000-0000-000022000000}"/>
    <cellStyle name="20% - Accent2 4 2" xfId="468" xr:uid="{00000000-0005-0000-0000-000023000000}"/>
    <cellStyle name="20% - Accent3 2" xfId="67" xr:uid="{00000000-0005-0000-0000-000024000000}"/>
    <cellStyle name="20% - Accent3 2 2" xfId="120" xr:uid="{00000000-0005-0000-0000-000025000000}"/>
    <cellStyle name="20% - Accent3 2 2 2" xfId="298" xr:uid="{00000000-0005-0000-0000-000026000000}"/>
    <cellStyle name="20% - Accent3 2 2 2 2" xfId="471" xr:uid="{00000000-0005-0000-0000-000027000000}"/>
    <cellStyle name="20% - Accent3 2 2 3" xfId="385" xr:uid="{00000000-0005-0000-0000-000028000000}"/>
    <cellStyle name="20% - Accent3 2 2 4" xfId="454" xr:uid="{00000000-0005-0000-0000-000029000000}"/>
    <cellStyle name="20% - Accent3 2 3" xfId="254" xr:uid="{00000000-0005-0000-0000-00002A000000}"/>
    <cellStyle name="20% - Accent3 2 3 2" xfId="342" xr:uid="{00000000-0005-0000-0000-00002B000000}"/>
    <cellStyle name="20% - Accent3 2 3 3" xfId="420" xr:uid="{00000000-0005-0000-0000-00002C000000}"/>
    <cellStyle name="20% - Accent3 2 4" xfId="355" xr:uid="{00000000-0005-0000-0000-00002D000000}"/>
    <cellStyle name="20% - Accent3 2 5" xfId="495" xr:uid="{00000000-0005-0000-0000-00002E000000}"/>
    <cellStyle name="20% - Accent3 3" xfId="119" xr:uid="{00000000-0005-0000-0000-00002F000000}"/>
    <cellStyle name="20% - Accent3 3 2" xfId="242" xr:uid="{00000000-0005-0000-0000-000030000000}"/>
    <cellStyle name="20% - Accent3 3 3" xfId="297" xr:uid="{00000000-0005-0000-0000-000031000000}"/>
    <cellStyle name="20% - Accent3 3 4" xfId="384" xr:uid="{00000000-0005-0000-0000-000032000000}"/>
    <cellStyle name="20% - Accent3 3 5" xfId="440" xr:uid="{00000000-0005-0000-0000-000033000000}"/>
    <cellStyle name="20% - Accent3 4" xfId="3" xr:uid="{00000000-0005-0000-0000-000034000000}"/>
    <cellStyle name="20% - Accent3 4 2" xfId="470" xr:uid="{00000000-0005-0000-0000-000035000000}"/>
    <cellStyle name="20% - Accent4 2" xfId="68" xr:uid="{00000000-0005-0000-0000-000036000000}"/>
    <cellStyle name="20% - Accent4 2 2" xfId="123" xr:uid="{00000000-0005-0000-0000-000037000000}"/>
    <cellStyle name="20% - Accent4 2 2 2" xfId="300" xr:uid="{00000000-0005-0000-0000-000038000000}"/>
    <cellStyle name="20% - Accent4 2 2 2 2" xfId="473" xr:uid="{00000000-0005-0000-0000-000039000000}"/>
    <cellStyle name="20% - Accent4 2 2 3" xfId="387" xr:uid="{00000000-0005-0000-0000-00003A000000}"/>
    <cellStyle name="20% - Accent4 2 2 4" xfId="455" xr:uid="{00000000-0005-0000-0000-00003B000000}"/>
    <cellStyle name="20% - Accent4 2 3" xfId="255" xr:uid="{00000000-0005-0000-0000-00003C000000}"/>
    <cellStyle name="20% - Accent4 2 3 2" xfId="343" xr:uid="{00000000-0005-0000-0000-00003D000000}"/>
    <cellStyle name="20% - Accent4 2 3 3" xfId="421" xr:uid="{00000000-0005-0000-0000-00003E000000}"/>
    <cellStyle name="20% - Accent4 2 4" xfId="356" xr:uid="{00000000-0005-0000-0000-00003F000000}"/>
    <cellStyle name="20% - Accent4 2 5" xfId="496" xr:uid="{00000000-0005-0000-0000-000040000000}"/>
    <cellStyle name="20% - Accent4 3" xfId="121" xr:uid="{00000000-0005-0000-0000-000041000000}"/>
    <cellStyle name="20% - Accent4 3 2" xfId="241" xr:uid="{00000000-0005-0000-0000-000042000000}"/>
    <cellStyle name="20% - Accent4 3 3" xfId="299" xr:uid="{00000000-0005-0000-0000-000043000000}"/>
    <cellStyle name="20% - Accent4 3 4" xfId="386" xr:uid="{00000000-0005-0000-0000-000044000000}"/>
    <cellStyle name="20% - Accent4 3 5" xfId="441" xr:uid="{00000000-0005-0000-0000-000045000000}"/>
    <cellStyle name="20% - Accent4 4" xfId="4" xr:uid="{00000000-0005-0000-0000-000046000000}"/>
    <cellStyle name="20% - Accent4 4 2" xfId="472" xr:uid="{00000000-0005-0000-0000-000047000000}"/>
    <cellStyle name="20% - Accent5 2" xfId="69" xr:uid="{00000000-0005-0000-0000-000048000000}"/>
    <cellStyle name="20% - Accent5 2 2" xfId="125" xr:uid="{00000000-0005-0000-0000-000049000000}"/>
    <cellStyle name="20% - Accent5 2 2 2" xfId="302" xr:uid="{00000000-0005-0000-0000-00004A000000}"/>
    <cellStyle name="20% - Accent5 2 2 2 2" xfId="475" xr:uid="{00000000-0005-0000-0000-00004B000000}"/>
    <cellStyle name="20% - Accent5 2 2 3" xfId="389" xr:uid="{00000000-0005-0000-0000-00004C000000}"/>
    <cellStyle name="20% - Accent5 2 2 4" xfId="456" xr:uid="{00000000-0005-0000-0000-00004D000000}"/>
    <cellStyle name="20% - Accent5 2 3" xfId="256" xr:uid="{00000000-0005-0000-0000-00004E000000}"/>
    <cellStyle name="20% - Accent5 2 3 2" xfId="344" xr:uid="{00000000-0005-0000-0000-00004F000000}"/>
    <cellStyle name="20% - Accent5 2 3 3" xfId="422" xr:uid="{00000000-0005-0000-0000-000050000000}"/>
    <cellStyle name="20% - Accent5 2 4" xfId="357" xr:uid="{00000000-0005-0000-0000-000051000000}"/>
    <cellStyle name="20% - Accent5 2 5" xfId="497" xr:uid="{00000000-0005-0000-0000-000052000000}"/>
    <cellStyle name="20% - Accent5 3" xfId="124" xr:uid="{00000000-0005-0000-0000-000053000000}"/>
    <cellStyle name="20% - Accent5 3 2" xfId="240" xr:uid="{00000000-0005-0000-0000-000054000000}"/>
    <cellStyle name="20% - Accent5 3 3" xfId="301" xr:uid="{00000000-0005-0000-0000-000055000000}"/>
    <cellStyle name="20% - Accent5 3 4" xfId="388" xr:uid="{00000000-0005-0000-0000-000056000000}"/>
    <cellStyle name="20% - Accent5 3 5" xfId="442" xr:uid="{00000000-0005-0000-0000-000057000000}"/>
    <cellStyle name="20% - Accent5 4" xfId="5" xr:uid="{00000000-0005-0000-0000-000058000000}"/>
    <cellStyle name="20% - Accent5 4 2" xfId="474" xr:uid="{00000000-0005-0000-0000-000059000000}"/>
    <cellStyle name="20% - Accent6 2" xfId="70" xr:uid="{00000000-0005-0000-0000-00005A000000}"/>
    <cellStyle name="20% - Accent6 2 2" xfId="128" xr:uid="{00000000-0005-0000-0000-00005B000000}"/>
    <cellStyle name="20% - Accent6 2 2 2" xfId="304" xr:uid="{00000000-0005-0000-0000-00005C000000}"/>
    <cellStyle name="20% - Accent6 2 2 2 2" xfId="477" xr:uid="{00000000-0005-0000-0000-00005D000000}"/>
    <cellStyle name="20% - Accent6 2 2 3" xfId="391" xr:uid="{00000000-0005-0000-0000-00005E000000}"/>
    <cellStyle name="20% - Accent6 2 2 4" xfId="457" xr:uid="{00000000-0005-0000-0000-00005F000000}"/>
    <cellStyle name="20% - Accent6 2 3" xfId="257" xr:uid="{00000000-0005-0000-0000-000060000000}"/>
    <cellStyle name="20% - Accent6 2 3 2" xfId="345" xr:uid="{00000000-0005-0000-0000-000061000000}"/>
    <cellStyle name="20% - Accent6 2 3 3" xfId="423" xr:uid="{00000000-0005-0000-0000-000062000000}"/>
    <cellStyle name="20% - Accent6 2 4" xfId="358" xr:uid="{00000000-0005-0000-0000-000063000000}"/>
    <cellStyle name="20% - Accent6 2 5" xfId="498" xr:uid="{00000000-0005-0000-0000-000064000000}"/>
    <cellStyle name="20% - Accent6 3" xfId="126" xr:uid="{00000000-0005-0000-0000-000065000000}"/>
    <cellStyle name="20% - Accent6 3 2" xfId="239" xr:uid="{00000000-0005-0000-0000-000066000000}"/>
    <cellStyle name="20% - Accent6 3 3" xfId="303" xr:uid="{00000000-0005-0000-0000-000067000000}"/>
    <cellStyle name="20% - Accent6 3 4" xfId="390" xr:uid="{00000000-0005-0000-0000-000068000000}"/>
    <cellStyle name="20% - Accent6 3 5" xfId="443" xr:uid="{00000000-0005-0000-0000-000069000000}"/>
    <cellStyle name="20% - Accent6 4" xfId="6" xr:uid="{00000000-0005-0000-0000-00006A000000}"/>
    <cellStyle name="20% - Accent6 4 2" xfId="476" xr:uid="{00000000-0005-0000-0000-00006B000000}"/>
    <cellStyle name="40% - Accent1 2" xfId="71" xr:uid="{00000000-0005-0000-0000-00006C000000}"/>
    <cellStyle name="40% - Accent1 2 2" xfId="130" xr:uid="{00000000-0005-0000-0000-00006D000000}"/>
    <cellStyle name="40% - Accent1 2 2 2" xfId="306" xr:uid="{00000000-0005-0000-0000-00006E000000}"/>
    <cellStyle name="40% - Accent1 2 2 2 2" xfId="479" xr:uid="{00000000-0005-0000-0000-00006F000000}"/>
    <cellStyle name="40% - Accent1 2 2 3" xfId="393" xr:uid="{00000000-0005-0000-0000-000070000000}"/>
    <cellStyle name="40% - Accent1 2 2 4" xfId="458" xr:uid="{00000000-0005-0000-0000-000071000000}"/>
    <cellStyle name="40% - Accent1 2 3" xfId="258" xr:uid="{00000000-0005-0000-0000-000072000000}"/>
    <cellStyle name="40% - Accent1 2 3 2" xfId="346" xr:uid="{00000000-0005-0000-0000-000073000000}"/>
    <cellStyle name="40% - Accent1 2 3 3" xfId="424" xr:uid="{00000000-0005-0000-0000-000074000000}"/>
    <cellStyle name="40% - Accent1 2 4" xfId="359" xr:uid="{00000000-0005-0000-0000-000075000000}"/>
    <cellStyle name="40% - Accent1 2 5" xfId="499" xr:uid="{00000000-0005-0000-0000-000076000000}"/>
    <cellStyle name="40% - Accent1 3" xfId="129" xr:uid="{00000000-0005-0000-0000-000077000000}"/>
    <cellStyle name="40% - Accent1 3 2" xfId="238" xr:uid="{00000000-0005-0000-0000-000078000000}"/>
    <cellStyle name="40% - Accent1 3 3" xfId="305" xr:uid="{00000000-0005-0000-0000-000079000000}"/>
    <cellStyle name="40% - Accent1 3 4" xfId="392" xr:uid="{00000000-0005-0000-0000-00007A000000}"/>
    <cellStyle name="40% - Accent1 3 5" xfId="444" xr:uid="{00000000-0005-0000-0000-00007B000000}"/>
    <cellStyle name="40% - Accent1 4" xfId="7" xr:uid="{00000000-0005-0000-0000-00007C000000}"/>
    <cellStyle name="40% - Accent1 4 2" xfId="478" xr:uid="{00000000-0005-0000-0000-00007D000000}"/>
    <cellStyle name="40% - Accent2 2" xfId="72" xr:uid="{00000000-0005-0000-0000-00007E000000}"/>
    <cellStyle name="40% - Accent2 2 2" xfId="132" xr:uid="{00000000-0005-0000-0000-00007F000000}"/>
    <cellStyle name="40% - Accent2 2 2 2" xfId="308" xr:uid="{00000000-0005-0000-0000-000080000000}"/>
    <cellStyle name="40% - Accent2 2 2 2 2" xfId="481" xr:uid="{00000000-0005-0000-0000-000081000000}"/>
    <cellStyle name="40% - Accent2 2 2 3" xfId="395" xr:uid="{00000000-0005-0000-0000-000082000000}"/>
    <cellStyle name="40% - Accent2 2 2 4" xfId="459" xr:uid="{00000000-0005-0000-0000-000083000000}"/>
    <cellStyle name="40% - Accent2 2 3" xfId="259" xr:uid="{00000000-0005-0000-0000-000084000000}"/>
    <cellStyle name="40% - Accent2 2 3 2" xfId="347" xr:uid="{00000000-0005-0000-0000-000085000000}"/>
    <cellStyle name="40% - Accent2 2 3 3" xfId="425" xr:uid="{00000000-0005-0000-0000-000086000000}"/>
    <cellStyle name="40% - Accent2 2 4" xfId="360" xr:uid="{00000000-0005-0000-0000-000087000000}"/>
    <cellStyle name="40% - Accent2 2 5" xfId="500" xr:uid="{00000000-0005-0000-0000-000088000000}"/>
    <cellStyle name="40% - Accent2 3" xfId="131" xr:uid="{00000000-0005-0000-0000-000089000000}"/>
    <cellStyle name="40% - Accent2 3 2" xfId="237" xr:uid="{00000000-0005-0000-0000-00008A000000}"/>
    <cellStyle name="40% - Accent2 3 3" xfId="307" xr:uid="{00000000-0005-0000-0000-00008B000000}"/>
    <cellStyle name="40% - Accent2 3 4" xfId="394" xr:uid="{00000000-0005-0000-0000-00008C000000}"/>
    <cellStyle name="40% - Accent2 3 5" xfId="445" xr:uid="{00000000-0005-0000-0000-00008D000000}"/>
    <cellStyle name="40% - Accent2 4" xfId="8" xr:uid="{00000000-0005-0000-0000-00008E000000}"/>
    <cellStyle name="40% - Accent2 4 2" xfId="480" xr:uid="{00000000-0005-0000-0000-00008F000000}"/>
    <cellStyle name="40% - Accent3 2" xfId="73" xr:uid="{00000000-0005-0000-0000-000090000000}"/>
    <cellStyle name="40% - Accent3 2 2" xfId="134" xr:uid="{00000000-0005-0000-0000-000091000000}"/>
    <cellStyle name="40% - Accent3 2 2 2" xfId="310" xr:uid="{00000000-0005-0000-0000-000092000000}"/>
    <cellStyle name="40% - Accent3 2 2 2 2" xfId="483" xr:uid="{00000000-0005-0000-0000-000093000000}"/>
    <cellStyle name="40% - Accent3 2 2 3" xfId="397" xr:uid="{00000000-0005-0000-0000-000094000000}"/>
    <cellStyle name="40% - Accent3 2 2 4" xfId="460" xr:uid="{00000000-0005-0000-0000-000095000000}"/>
    <cellStyle name="40% - Accent3 2 3" xfId="260" xr:uid="{00000000-0005-0000-0000-000096000000}"/>
    <cellStyle name="40% - Accent3 2 3 2" xfId="348" xr:uid="{00000000-0005-0000-0000-000097000000}"/>
    <cellStyle name="40% - Accent3 2 3 3" xfId="426" xr:uid="{00000000-0005-0000-0000-000098000000}"/>
    <cellStyle name="40% - Accent3 2 4" xfId="361" xr:uid="{00000000-0005-0000-0000-000099000000}"/>
    <cellStyle name="40% - Accent3 2 5" xfId="501" xr:uid="{00000000-0005-0000-0000-00009A000000}"/>
    <cellStyle name="40% - Accent3 3" xfId="133" xr:uid="{00000000-0005-0000-0000-00009B000000}"/>
    <cellStyle name="40% - Accent3 3 2" xfId="236" xr:uid="{00000000-0005-0000-0000-00009C000000}"/>
    <cellStyle name="40% - Accent3 3 3" xfId="309" xr:uid="{00000000-0005-0000-0000-00009D000000}"/>
    <cellStyle name="40% - Accent3 3 4" xfId="396" xr:uid="{00000000-0005-0000-0000-00009E000000}"/>
    <cellStyle name="40% - Accent3 3 5" xfId="446" xr:uid="{00000000-0005-0000-0000-00009F000000}"/>
    <cellStyle name="40% - Accent3 4" xfId="9" xr:uid="{00000000-0005-0000-0000-0000A0000000}"/>
    <cellStyle name="40% - Accent3 4 2" xfId="482" xr:uid="{00000000-0005-0000-0000-0000A1000000}"/>
    <cellStyle name="40% - Accent4 2" xfId="74" xr:uid="{00000000-0005-0000-0000-0000A2000000}"/>
    <cellStyle name="40% - Accent4 2 2" xfId="136" xr:uid="{00000000-0005-0000-0000-0000A3000000}"/>
    <cellStyle name="40% - Accent4 2 2 2" xfId="312" xr:uid="{00000000-0005-0000-0000-0000A4000000}"/>
    <cellStyle name="40% - Accent4 2 2 2 2" xfId="485" xr:uid="{00000000-0005-0000-0000-0000A5000000}"/>
    <cellStyle name="40% - Accent4 2 2 3" xfId="399" xr:uid="{00000000-0005-0000-0000-0000A6000000}"/>
    <cellStyle name="40% - Accent4 2 2 4" xfId="461" xr:uid="{00000000-0005-0000-0000-0000A7000000}"/>
    <cellStyle name="40% - Accent4 2 3" xfId="261" xr:uid="{00000000-0005-0000-0000-0000A8000000}"/>
    <cellStyle name="40% - Accent4 2 3 2" xfId="349" xr:uid="{00000000-0005-0000-0000-0000A9000000}"/>
    <cellStyle name="40% - Accent4 2 3 3" xfId="427" xr:uid="{00000000-0005-0000-0000-0000AA000000}"/>
    <cellStyle name="40% - Accent4 2 4" xfId="362" xr:uid="{00000000-0005-0000-0000-0000AB000000}"/>
    <cellStyle name="40% - Accent4 2 5" xfId="502" xr:uid="{00000000-0005-0000-0000-0000AC000000}"/>
    <cellStyle name="40% - Accent4 3" xfId="135" xr:uid="{00000000-0005-0000-0000-0000AD000000}"/>
    <cellStyle name="40% - Accent4 3 2" xfId="203" xr:uid="{00000000-0005-0000-0000-0000AE000000}"/>
    <cellStyle name="40% - Accent4 3 3" xfId="311" xr:uid="{00000000-0005-0000-0000-0000AF000000}"/>
    <cellStyle name="40% - Accent4 3 4" xfId="398" xr:uid="{00000000-0005-0000-0000-0000B0000000}"/>
    <cellStyle name="40% - Accent4 3 5" xfId="447" xr:uid="{00000000-0005-0000-0000-0000B1000000}"/>
    <cellStyle name="40% - Accent4 4" xfId="10" xr:uid="{00000000-0005-0000-0000-0000B2000000}"/>
    <cellStyle name="40% - Accent4 4 2" xfId="484" xr:uid="{00000000-0005-0000-0000-0000B3000000}"/>
    <cellStyle name="40% - Accent5 2" xfId="75" xr:uid="{00000000-0005-0000-0000-0000B4000000}"/>
    <cellStyle name="40% - Accent5 2 2" xfId="138" xr:uid="{00000000-0005-0000-0000-0000B5000000}"/>
    <cellStyle name="40% - Accent5 2 2 2" xfId="314" xr:uid="{00000000-0005-0000-0000-0000B6000000}"/>
    <cellStyle name="40% - Accent5 2 2 2 2" xfId="487" xr:uid="{00000000-0005-0000-0000-0000B7000000}"/>
    <cellStyle name="40% - Accent5 2 2 3" xfId="401" xr:uid="{00000000-0005-0000-0000-0000B8000000}"/>
    <cellStyle name="40% - Accent5 2 2 4" xfId="462" xr:uid="{00000000-0005-0000-0000-0000B9000000}"/>
    <cellStyle name="40% - Accent5 2 3" xfId="262" xr:uid="{00000000-0005-0000-0000-0000BA000000}"/>
    <cellStyle name="40% - Accent5 2 3 2" xfId="350" xr:uid="{00000000-0005-0000-0000-0000BB000000}"/>
    <cellStyle name="40% - Accent5 2 3 3" xfId="428" xr:uid="{00000000-0005-0000-0000-0000BC000000}"/>
    <cellStyle name="40% - Accent5 2 4" xfId="363" xr:uid="{00000000-0005-0000-0000-0000BD000000}"/>
    <cellStyle name="40% - Accent5 2 5" xfId="503" xr:uid="{00000000-0005-0000-0000-0000BE000000}"/>
    <cellStyle name="40% - Accent5 3" xfId="137" xr:uid="{00000000-0005-0000-0000-0000BF000000}"/>
    <cellStyle name="40% - Accent5 3 2" xfId="235" xr:uid="{00000000-0005-0000-0000-0000C0000000}"/>
    <cellStyle name="40% - Accent5 3 3" xfId="313" xr:uid="{00000000-0005-0000-0000-0000C1000000}"/>
    <cellStyle name="40% - Accent5 3 4" xfId="400" xr:uid="{00000000-0005-0000-0000-0000C2000000}"/>
    <cellStyle name="40% - Accent5 3 5" xfId="448" xr:uid="{00000000-0005-0000-0000-0000C3000000}"/>
    <cellStyle name="40% - Accent5 4" xfId="11" xr:uid="{00000000-0005-0000-0000-0000C4000000}"/>
    <cellStyle name="40% - Accent5 4 2" xfId="486" xr:uid="{00000000-0005-0000-0000-0000C5000000}"/>
    <cellStyle name="40% - Accent6 2" xfId="76" xr:uid="{00000000-0005-0000-0000-0000C6000000}"/>
    <cellStyle name="40% - Accent6 2 2" xfId="140" xr:uid="{00000000-0005-0000-0000-0000C7000000}"/>
    <cellStyle name="40% - Accent6 2 2 2" xfId="316" xr:uid="{00000000-0005-0000-0000-0000C8000000}"/>
    <cellStyle name="40% - Accent6 2 2 2 2" xfId="489" xr:uid="{00000000-0005-0000-0000-0000C9000000}"/>
    <cellStyle name="40% - Accent6 2 2 3" xfId="403" xr:uid="{00000000-0005-0000-0000-0000CA000000}"/>
    <cellStyle name="40% - Accent6 2 2 4" xfId="463" xr:uid="{00000000-0005-0000-0000-0000CB000000}"/>
    <cellStyle name="40% - Accent6 2 3" xfId="263" xr:uid="{00000000-0005-0000-0000-0000CC000000}"/>
    <cellStyle name="40% - Accent6 2 3 2" xfId="351" xr:uid="{00000000-0005-0000-0000-0000CD000000}"/>
    <cellStyle name="40% - Accent6 2 3 3" xfId="429" xr:uid="{00000000-0005-0000-0000-0000CE000000}"/>
    <cellStyle name="40% - Accent6 2 4" xfId="364" xr:uid="{00000000-0005-0000-0000-0000CF000000}"/>
    <cellStyle name="40% - Accent6 2 5" xfId="504" xr:uid="{00000000-0005-0000-0000-0000D0000000}"/>
    <cellStyle name="40% - Accent6 3" xfId="139" xr:uid="{00000000-0005-0000-0000-0000D1000000}"/>
    <cellStyle name="40% - Accent6 3 2" xfId="234" xr:uid="{00000000-0005-0000-0000-0000D2000000}"/>
    <cellStyle name="40% - Accent6 3 3" xfId="315" xr:uid="{00000000-0005-0000-0000-0000D3000000}"/>
    <cellStyle name="40% - Accent6 3 4" xfId="402" xr:uid="{00000000-0005-0000-0000-0000D4000000}"/>
    <cellStyle name="40% - Accent6 3 5" xfId="449" xr:uid="{00000000-0005-0000-0000-0000D5000000}"/>
    <cellStyle name="40% - Accent6 4" xfId="12" xr:uid="{00000000-0005-0000-0000-0000D6000000}"/>
    <cellStyle name="40% - Accent6 4 2" xfId="488" xr:uid="{00000000-0005-0000-0000-0000D7000000}"/>
    <cellStyle name="60% - Accent1 2" xfId="77" xr:uid="{00000000-0005-0000-0000-0000D8000000}"/>
    <cellStyle name="60% - Accent1 2 2" xfId="142" xr:uid="{00000000-0005-0000-0000-0000D9000000}"/>
    <cellStyle name="60% - Accent1 3" xfId="141" xr:uid="{00000000-0005-0000-0000-0000DA000000}"/>
    <cellStyle name="60% - Accent1 3 2" xfId="233" xr:uid="{00000000-0005-0000-0000-0000DB000000}"/>
    <cellStyle name="60% - Accent1 4" xfId="13" xr:uid="{00000000-0005-0000-0000-0000DC000000}"/>
    <cellStyle name="60% - Accent2 2" xfId="78" xr:uid="{00000000-0005-0000-0000-0000DD000000}"/>
    <cellStyle name="60% - Accent2 2 2" xfId="144" xr:uid="{00000000-0005-0000-0000-0000DE000000}"/>
    <cellStyle name="60% - Accent2 3" xfId="143" xr:uid="{00000000-0005-0000-0000-0000DF000000}"/>
    <cellStyle name="60% - Accent2 3 2" xfId="232" xr:uid="{00000000-0005-0000-0000-0000E0000000}"/>
    <cellStyle name="60% - Accent2 4" xfId="14" xr:uid="{00000000-0005-0000-0000-0000E1000000}"/>
    <cellStyle name="60% - Accent3 2" xfId="79" xr:uid="{00000000-0005-0000-0000-0000E2000000}"/>
    <cellStyle name="60% - Accent3 2 2" xfId="146" xr:uid="{00000000-0005-0000-0000-0000E3000000}"/>
    <cellStyle name="60% - Accent3 3" xfId="145" xr:uid="{00000000-0005-0000-0000-0000E4000000}"/>
    <cellStyle name="60% - Accent3 3 2" xfId="231" xr:uid="{00000000-0005-0000-0000-0000E5000000}"/>
    <cellStyle name="60% - Accent3 4" xfId="15" xr:uid="{00000000-0005-0000-0000-0000E6000000}"/>
    <cellStyle name="60% - Accent4 2" xfId="80" xr:uid="{00000000-0005-0000-0000-0000E7000000}"/>
    <cellStyle name="60% - Accent4 2 2" xfId="148" xr:uid="{00000000-0005-0000-0000-0000E8000000}"/>
    <cellStyle name="60% - Accent4 3" xfId="147" xr:uid="{00000000-0005-0000-0000-0000E9000000}"/>
    <cellStyle name="60% - Accent4 3 2" xfId="230" xr:uid="{00000000-0005-0000-0000-0000EA000000}"/>
    <cellStyle name="60% - Accent4 4" xfId="16" xr:uid="{00000000-0005-0000-0000-0000EB000000}"/>
    <cellStyle name="60% - Accent5 2" xfId="81" xr:uid="{00000000-0005-0000-0000-0000EC000000}"/>
    <cellStyle name="60% - Accent5 2 2" xfId="150" xr:uid="{00000000-0005-0000-0000-0000ED000000}"/>
    <cellStyle name="60% - Accent5 3" xfId="149" xr:uid="{00000000-0005-0000-0000-0000EE000000}"/>
    <cellStyle name="60% - Accent5 3 2" xfId="229" xr:uid="{00000000-0005-0000-0000-0000EF000000}"/>
    <cellStyle name="60% - Accent5 4" xfId="17" xr:uid="{00000000-0005-0000-0000-0000F0000000}"/>
    <cellStyle name="60% - Accent6 2" xfId="82" xr:uid="{00000000-0005-0000-0000-0000F1000000}"/>
    <cellStyle name="60% - Accent6 2 2" xfId="152" xr:uid="{00000000-0005-0000-0000-0000F2000000}"/>
    <cellStyle name="60% - Accent6 3" xfId="151" xr:uid="{00000000-0005-0000-0000-0000F3000000}"/>
    <cellStyle name="60% - Accent6 3 2" xfId="228" xr:uid="{00000000-0005-0000-0000-0000F4000000}"/>
    <cellStyle name="60% - Accent6 4" xfId="18" xr:uid="{00000000-0005-0000-0000-0000F5000000}"/>
    <cellStyle name="Accent1 2" xfId="83" xr:uid="{00000000-0005-0000-0000-0000F6000000}"/>
    <cellStyle name="Accent1 2 2" xfId="154" xr:uid="{00000000-0005-0000-0000-0000F7000000}"/>
    <cellStyle name="Accent1 3" xfId="153" xr:uid="{00000000-0005-0000-0000-0000F8000000}"/>
    <cellStyle name="Accent1 3 2" xfId="227" xr:uid="{00000000-0005-0000-0000-0000F9000000}"/>
    <cellStyle name="Accent1 4" xfId="19" xr:uid="{00000000-0005-0000-0000-0000FA000000}"/>
    <cellStyle name="Accent2 2" xfId="84" xr:uid="{00000000-0005-0000-0000-0000FB000000}"/>
    <cellStyle name="Accent2 2 2" xfId="156" xr:uid="{00000000-0005-0000-0000-0000FC000000}"/>
    <cellStyle name="Accent2 3" xfId="155" xr:uid="{00000000-0005-0000-0000-0000FD000000}"/>
    <cellStyle name="Accent2 3 2" xfId="226" xr:uid="{00000000-0005-0000-0000-0000FE000000}"/>
    <cellStyle name="Accent2 4" xfId="20" xr:uid="{00000000-0005-0000-0000-0000FF000000}"/>
    <cellStyle name="Accent3 2" xfId="85" xr:uid="{00000000-0005-0000-0000-000000010000}"/>
    <cellStyle name="Accent3 2 2" xfId="158" xr:uid="{00000000-0005-0000-0000-000001010000}"/>
    <cellStyle name="Accent3 3" xfId="157" xr:uid="{00000000-0005-0000-0000-000002010000}"/>
    <cellStyle name="Accent3 3 2" xfId="225" xr:uid="{00000000-0005-0000-0000-000003010000}"/>
    <cellStyle name="Accent3 4" xfId="21" xr:uid="{00000000-0005-0000-0000-000004010000}"/>
    <cellStyle name="Accent4 2" xfId="86" xr:uid="{00000000-0005-0000-0000-000005010000}"/>
    <cellStyle name="Accent4 2 2" xfId="160" xr:uid="{00000000-0005-0000-0000-000006010000}"/>
    <cellStyle name="Accent4 3" xfId="159" xr:uid="{00000000-0005-0000-0000-000007010000}"/>
    <cellStyle name="Accent4 3 2" xfId="224" xr:uid="{00000000-0005-0000-0000-000008010000}"/>
    <cellStyle name="Accent4 4" xfId="22" xr:uid="{00000000-0005-0000-0000-000009010000}"/>
    <cellStyle name="Accent5 2" xfId="87" xr:uid="{00000000-0005-0000-0000-00000A010000}"/>
    <cellStyle name="Accent5 2 2" xfId="162" xr:uid="{00000000-0005-0000-0000-00000B010000}"/>
    <cellStyle name="Accent5 3" xfId="161" xr:uid="{00000000-0005-0000-0000-00000C010000}"/>
    <cellStyle name="Accent5 3 2" xfId="223" xr:uid="{00000000-0005-0000-0000-00000D010000}"/>
    <cellStyle name="Accent5 4" xfId="23" xr:uid="{00000000-0005-0000-0000-00000E010000}"/>
    <cellStyle name="Accent6 2" xfId="88" xr:uid="{00000000-0005-0000-0000-00000F010000}"/>
    <cellStyle name="Accent6 2 2" xfId="164" xr:uid="{00000000-0005-0000-0000-000010010000}"/>
    <cellStyle name="Accent6 3" xfId="163" xr:uid="{00000000-0005-0000-0000-000011010000}"/>
    <cellStyle name="Accent6 3 2" xfId="222" xr:uid="{00000000-0005-0000-0000-000012010000}"/>
    <cellStyle name="Accent6 4" xfId="24" xr:uid="{00000000-0005-0000-0000-000013010000}"/>
    <cellStyle name="Bad 2" xfId="89" xr:uid="{00000000-0005-0000-0000-000014010000}"/>
    <cellStyle name="Bad 2 2" xfId="166" xr:uid="{00000000-0005-0000-0000-000015010000}"/>
    <cellStyle name="Bad 3" xfId="165" xr:uid="{00000000-0005-0000-0000-000016010000}"/>
    <cellStyle name="Bad 3 2" xfId="221" xr:uid="{00000000-0005-0000-0000-000017010000}"/>
    <cellStyle name="Bad 4" xfId="25" xr:uid="{00000000-0005-0000-0000-000018010000}"/>
    <cellStyle name="Calculation 2" xfId="90" xr:uid="{00000000-0005-0000-0000-000019010000}"/>
    <cellStyle name="Calculation 2 2" xfId="168" xr:uid="{00000000-0005-0000-0000-00001A010000}"/>
    <cellStyle name="Calculation 3" xfId="167" xr:uid="{00000000-0005-0000-0000-00001B010000}"/>
    <cellStyle name="Calculation 3 2" xfId="220" xr:uid="{00000000-0005-0000-0000-00001C010000}"/>
    <cellStyle name="Calculation 4" xfId="26" xr:uid="{00000000-0005-0000-0000-00001D010000}"/>
    <cellStyle name="Check Cell 2" xfId="91" xr:uid="{00000000-0005-0000-0000-00001E010000}"/>
    <cellStyle name="Check Cell 2 2" xfId="170" xr:uid="{00000000-0005-0000-0000-00001F010000}"/>
    <cellStyle name="Check Cell 3" xfId="169" xr:uid="{00000000-0005-0000-0000-000020010000}"/>
    <cellStyle name="Check Cell 3 2" xfId="219" xr:uid="{00000000-0005-0000-0000-000021010000}"/>
    <cellStyle name="Check Cell 4" xfId="27" xr:uid="{00000000-0005-0000-0000-000022010000}"/>
    <cellStyle name="Comma 2" xfId="28" xr:uid="{00000000-0005-0000-0000-000023010000}"/>
    <cellStyle name="Comma 2 2" xfId="29" xr:uid="{00000000-0005-0000-0000-000024010000}"/>
    <cellStyle name="Comma 2 2 2" xfId="218" xr:uid="{00000000-0005-0000-0000-000025010000}"/>
    <cellStyle name="Comma 2 3" xfId="30" xr:uid="{00000000-0005-0000-0000-000026010000}"/>
    <cellStyle name="Comma 2 3 2" xfId="217" xr:uid="{00000000-0005-0000-0000-000027010000}"/>
    <cellStyle name="Comma 2 4" xfId="31" xr:uid="{00000000-0005-0000-0000-000028010000}"/>
    <cellStyle name="Comma 2 4 2" xfId="32" xr:uid="{00000000-0005-0000-0000-000029010000}"/>
    <cellStyle name="Comma 2 4 3" xfId="33" xr:uid="{00000000-0005-0000-0000-00002A010000}"/>
    <cellStyle name="Comma 2 4 3 2" xfId="269" xr:uid="{00000000-0005-0000-0000-00002B010000}"/>
    <cellStyle name="Comma 2 4 4" xfId="60" xr:uid="{00000000-0005-0000-0000-00002C010000}"/>
    <cellStyle name="Comma 2 4 4 2" xfId="268" xr:uid="{00000000-0005-0000-0000-00002D010000}"/>
    <cellStyle name="Comma 2 4 5" xfId="273" xr:uid="{00000000-0005-0000-0000-00002E010000}"/>
    <cellStyle name="Comma 3" xfId="34" xr:uid="{00000000-0005-0000-0000-00002F010000}"/>
    <cellStyle name="Explanatory Text 2" xfId="92" xr:uid="{00000000-0005-0000-0000-000030010000}"/>
    <cellStyle name="Explanatory Text 2 2" xfId="172" xr:uid="{00000000-0005-0000-0000-000031010000}"/>
    <cellStyle name="Explanatory Text 3" xfId="171" xr:uid="{00000000-0005-0000-0000-000032010000}"/>
    <cellStyle name="Explanatory Text 3 2" xfId="216" xr:uid="{00000000-0005-0000-0000-000033010000}"/>
    <cellStyle name="Explanatory Text 4" xfId="35" xr:uid="{00000000-0005-0000-0000-000034010000}"/>
    <cellStyle name="Good 2" xfId="93" xr:uid="{00000000-0005-0000-0000-000035010000}"/>
    <cellStyle name="Good 2 2" xfId="174" xr:uid="{00000000-0005-0000-0000-000036010000}"/>
    <cellStyle name="Good 3" xfId="173" xr:uid="{00000000-0005-0000-0000-000037010000}"/>
    <cellStyle name="Good 3 2" xfId="215" xr:uid="{00000000-0005-0000-0000-000038010000}"/>
    <cellStyle name="Good 4" xfId="36" xr:uid="{00000000-0005-0000-0000-000039010000}"/>
    <cellStyle name="Heading 1 2" xfId="94" xr:uid="{00000000-0005-0000-0000-00003A010000}"/>
    <cellStyle name="Heading 1 2 2" xfId="176" xr:uid="{00000000-0005-0000-0000-00003B010000}"/>
    <cellStyle name="Heading 1 3" xfId="175" xr:uid="{00000000-0005-0000-0000-00003C010000}"/>
    <cellStyle name="Heading 1 3 2" xfId="214" xr:uid="{00000000-0005-0000-0000-00003D010000}"/>
    <cellStyle name="Heading 1 4" xfId="37" xr:uid="{00000000-0005-0000-0000-00003E010000}"/>
    <cellStyle name="Heading 2 2" xfId="95" xr:uid="{00000000-0005-0000-0000-00003F010000}"/>
    <cellStyle name="Heading 2 2 2" xfId="178" xr:uid="{00000000-0005-0000-0000-000040010000}"/>
    <cellStyle name="Heading 2 3" xfId="177" xr:uid="{00000000-0005-0000-0000-000041010000}"/>
    <cellStyle name="Heading 2 3 2" xfId="213" xr:uid="{00000000-0005-0000-0000-000042010000}"/>
    <cellStyle name="Heading 2 4" xfId="38" xr:uid="{00000000-0005-0000-0000-000043010000}"/>
    <cellStyle name="Heading 3 2" xfId="96" xr:uid="{00000000-0005-0000-0000-000044010000}"/>
    <cellStyle name="Heading 3 2 2" xfId="180" xr:uid="{00000000-0005-0000-0000-000045010000}"/>
    <cellStyle name="Heading 3 3" xfId="179" xr:uid="{00000000-0005-0000-0000-000046010000}"/>
    <cellStyle name="Heading 3 3 2" xfId="212" xr:uid="{00000000-0005-0000-0000-000047010000}"/>
    <cellStyle name="Heading 3 4" xfId="39" xr:uid="{00000000-0005-0000-0000-000048010000}"/>
    <cellStyle name="Heading 4 2" xfId="97" xr:uid="{00000000-0005-0000-0000-000049010000}"/>
    <cellStyle name="Heading 4 2 2" xfId="182" xr:uid="{00000000-0005-0000-0000-00004A010000}"/>
    <cellStyle name="Heading 4 3" xfId="181" xr:uid="{00000000-0005-0000-0000-00004B010000}"/>
    <cellStyle name="Heading 4 3 2" xfId="211" xr:uid="{00000000-0005-0000-0000-00004C010000}"/>
    <cellStyle name="Heading 4 4" xfId="40" xr:uid="{00000000-0005-0000-0000-00004D010000}"/>
    <cellStyle name="Input 2" xfId="98" xr:uid="{00000000-0005-0000-0000-00004E010000}"/>
    <cellStyle name="Input 2 2" xfId="184" xr:uid="{00000000-0005-0000-0000-00004F010000}"/>
    <cellStyle name="Input 3" xfId="183" xr:uid="{00000000-0005-0000-0000-000050010000}"/>
    <cellStyle name="Input 3 2" xfId="210" xr:uid="{00000000-0005-0000-0000-000051010000}"/>
    <cellStyle name="Input 4" xfId="41" xr:uid="{00000000-0005-0000-0000-000052010000}"/>
    <cellStyle name="Linked Cell 2" xfId="99" xr:uid="{00000000-0005-0000-0000-000053010000}"/>
    <cellStyle name="Linked Cell 2 2" xfId="186" xr:uid="{00000000-0005-0000-0000-000054010000}"/>
    <cellStyle name="Linked Cell 3" xfId="185" xr:uid="{00000000-0005-0000-0000-000055010000}"/>
    <cellStyle name="Linked Cell 3 2" xfId="209" xr:uid="{00000000-0005-0000-0000-000056010000}"/>
    <cellStyle name="Linked Cell 4" xfId="42" xr:uid="{00000000-0005-0000-0000-000057010000}"/>
    <cellStyle name="Neutral 2" xfId="100" xr:uid="{00000000-0005-0000-0000-000058010000}"/>
    <cellStyle name="Neutral 2 2" xfId="188" xr:uid="{00000000-0005-0000-0000-000059010000}"/>
    <cellStyle name="Neutral 3" xfId="187" xr:uid="{00000000-0005-0000-0000-00005A010000}"/>
    <cellStyle name="Neutral 3 2" xfId="208" xr:uid="{00000000-0005-0000-0000-00005B010000}"/>
    <cellStyle name="Neutral 4" xfId="43" xr:uid="{00000000-0005-0000-0000-00005C010000}"/>
    <cellStyle name="Normal" xfId="0" builtinId="0"/>
    <cellStyle name="Normal 2" xfId="44" xr:uid="{00000000-0005-0000-0000-00005E010000}"/>
    <cellStyle name="Normal 2 2" xfId="207" xr:uid="{00000000-0005-0000-0000-00005F010000}"/>
    <cellStyle name="Normal 2 3" xfId="264" xr:uid="{00000000-0005-0000-0000-000060010000}"/>
    <cellStyle name="Normal 3" xfId="45" xr:uid="{00000000-0005-0000-0000-000061010000}"/>
    <cellStyle name="Normal 3 10" xfId="272" xr:uid="{00000000-0005-0000-0000-000062010000}"/>
    <cellStyle name="Normal 3 10 2" xfId="430" xr:uid="{00000000-0005-0000-0000-000063010000}"/>
    <cellStyle name="Normal 3 11" xfId="286" xr:uid="{00000000-0005-0000-0000-000064010000}"/>
    <cellStyle name="Normal 3 12" xfId="365" xr:uid="{00000000-0005-0000-0000-000065010000}"/>
    <cellStyle name="Normal 3 13" xfId="367" xr:uid="{00000000-0005-0000-0000-000066010000}"/>
    <cellStyle name="Normal 3 14" xfId="432" xr:uid="{00000000-0005-0000-0000-000067010000}"/>
    <cellStyle name="Normal 3 15" xfId="505" xr:uid="{00000000-0005-0000-0000-000068010000}"/>
    <cellStyle name="Normal 3 2" xfId="46" xr:uid="{00000000-0005-0000-0000-000069010000}"/>
    <cellStyle name="Normal 3 2 2" xfId="47" xr:uid="{00000000-0005-0000-0000-00006A010000}"/>
    <cellStyle name="Normal 3 2 2 2" xfId="63" xr:uid="{00000000-0005-0000-0000-00006B010000}"/>
    <cellStyle name="Normal 3 2 2 2 2" xfId="248" xr:uid="{00000000-0005-0000-0000-00006C010000}"/>
    <cellStyle name="Normal 3 2 2 2 2 2" xfId="338" xr:uid="{00000000-0005-0000-0000-00006D010000}"/>
    <cellStyle name="Normal 3 2 2 2 3" xfId="283" xr:uid="{00000000-0005-0000-0000-00006E010000}"/>
    <cellStyle name="Normal 3 2 2 2 4" xfId="325" xr:uid="{00000000-0005-0000-0000-00006F010000}"/>
    <cellStyle name="Normal 3 2 2 2 5" xfId="409" xr:uid="{00000000-0005-0000-0000-000070010000}"/>
    <cellStyle name="Normal 3 2 2 3" xfId="110" xr:uid="{00000000-0005-0000-0000-000071010000}"/>
    <cellStyle name="Normal 3 2 2 3 2" xfId="331" xr:uid="{00000000-0005-0000-0000-000072010000}"/>
    <cellStyle name="Normal 3 2 2 3 3" xfId="415" xr:uid="{00000000-0005-0000-0000-000073010000}"/>
    <cellStyle name="Normal 3 2 2 4" xfId="276" xr:uid="{00000000-0005-0000-0000-000074010000}"/>
    <cellStyle name="Normal 3 2 2 4 2" xfId="376" xr:uid="{00000000-0005-0000-0000-000075010000}"/>
    <cellStyle name="Normal 3 2 2 5" xfId="289" xr:uid="{00000000-0005-0000-0000-000076010000}"/>
    <cellStyle name="Normal 3 2 2 6" xfId="370" xr:uid="{00000000-0005-0000-0000-000077010000}"/>
    <cellStyle name="Normal 3 2 2 7" xfId="435" xr:uid="{00000000-0005-0000-0000-000078010000}"/>
    <cellStyle name="Normal 3 2 3" xfId="61" xr:uid="{00000000-0005-0000-0000-000079010000}"/>
    <cellStyle name="Normal 3 2 3 2" xfId="246" xr:uid="{00000000-0005-0000-0000-00007A010000}"/>
    <cellStyle name="Normal 3 2 3 2 2" xfId="336" xr:uid="{00000000-0005-0000-0000-00007B010000}"/>
    <cellStyle name="Normal 3 2 3 3" xfId="270" xr:uid="{00000000-0005-0000-0000-00007C010000}"/>
    <cellStyle name="Normal 3 2 3 4" xfId="323" xr:uid="{00000000-0005-0000-0000-00007D010000}"/>
    <cellStyle name="Normal 3 2 3 5" xfId="407" xr:uid="{00000000-0005-0000-0000-00007E010000}"/>
    <cellStyle name="Normal 3 2 4" xfId="108" xr:uid="{00000000-0005-0000-0000-00007F010000}"/>
    <cellStyle name="Normal 3 2 4 2" xfId="329" xr:uid="{00000000-0005-0000-0000-000080010000}"/>
    <cellStyle name="Normal 3 2 4 3" xfId="413" xr:uid="{00000000-0005-0000-0000-000081010000}"/>
    <cellStyle name="Normal 3 2 5" xfId="274" xr:uid="{00000000-0005-0000-0000-000082010000}"/>
    <cellStyle name="Normal 3 2 5 2" xfId="374" xr:uid="{00000000-0005-0000-0000-000083010000}"/>
    <cellStyle name="Normal 3 2 6" xfId="287" xr:uid="{00000000-0005-0000-0000-000084010000}"/>
    <cellStyle name="Normal 3 2 7" xfId="368" xr:uid="{00000000-0005-0000-0000-000085010000}"/>
    <cellStyle name="Normal 3 2 8" xfId="433" xr:uid="{00000000-0005-0000-0000-000086010000}"/>
    <cellStyle name="Normal 3 3" xfId="48" xr:uid="{00000000-0005-0000-0000-000087010000}"/>
    <cellStyle name="Normal 3 3 2" xfId="62" xr:uid="{00000000-0005-0000-0000-000088010000}"/>
    <cellStyle name="Normal 3 3 2 2" xfId="247" xr:uid="{00000000-0005-0000-0000-000089010000}"/>
    <cellStyle name="Normal 3 3 2 2 2" xfId="337" xr:uid="{00000000-0005-0000-0000-00008A010000}"/>
    <cellStyle name="Normal 3 3 2 3" xfId="267" xr:uid="{00000000-0005-0000-0000-00008B010000}"/>
    <cellStyle name="Normal 3 3 2 4" xfId="324" xr:uid="{00000000-0005-0000-0000-00008C010000}"/>
    <cellStyle name="Normal 3 3 2 5" xfId="408" xr:uid="{00000000-0005-0000-0000-00008D010000}"/>
    <cellStyle name="Normal 3 3 3" xfId="109" xr:uid="{00000000-0005-0000-0000-00008E010000}"/>
    <cellStyle name="Normal 3 3 3 2" xfId="330" xr:uid="{00000000-0005-0000-0000-00008F010000}"/>
    <cellStyle name="Normal 3 3 3 3" xfId="414" xr:uid="{00000000-0005-0000-0000-000090010000}"/>
    <cellStyle name="Normal 3 3 4" xfId="275" xr:uid="{00000000-0005-0000-0000-000091010000}"/>
    <cellStyle name="Normal 3 3 4 2" xfId="375" xr:uid="{00000000-0005-0000-0000-000092010000}"/>
    <cellStyle name="Normal 3 3 5" xfId="288" xr:uid="{00000000-0005-0000-0000-000093010000}"/>
    <cellStyle name="Normal 3 3 6" xfId="369" xr:uid="{00000000-0005-0000-0000-000094010000}"/>
    <cellStyle name="Normal 3 3 7" xfId="434" xr:uid="{00000000-0005-0000-0000-000095010000}"/>
    <cellStyle name="Normal 3 4" xfId="49" xr:uid="{00000000-0005-0000-0000-000096010000}"/>
    <cellStyle name="Normal 3 4 2" xfId="64" xr:uid="{00000000-0005-0000-0000-000097010000}"/>
    <cellStyle name="Normal 3 4 2 2" xfId="249" xr:uid="{00000000-0005-0000-0000-000098010000}"/>
    <cellStyle name="Normal 3 4 2 2 2" xfId="339" xr:uid="{00000000-0005-0000-0000-000099010000}"/>
    <cellStyle name="Normal 3 4 2 3" xfId="278" xr:uid="{00000000-0005-0000-0000-00009A010000}"/>
    <cellStyle name="Normal 3 4 2 4" xfId="326" xr:uid="{00000000-0005-0000-0000-00009B010000}"/>
    <cellStyle name="Normal 3 4 2 5" xfId="410" xr:uid="{00000000-0005-0000-0000-00009C010000}"/>
    <cellStyle name="Normal 3 4 3" xfId="111" xr:uid="{00000000-0005-0000-0000-00009D010000}"/>
    <cellStyle name="Normal 3 4 3 2" xfId="332" xr:uid="{00000000-0005-0000-0000-00009E010000}"/>
    <cellStyle name="Normal 3 4 3 3" xfId="416" xr:uid="{00000000-0005-0000-0000-00009F010000}"/>
    <cellStyle name="Normal 3 4 4" xfId="277" xr:uid="{00000000-0005-0000-0000-0000A0010000}"/>
    <cellStyle name="Normal 3 4 4 2" xfId="377" xr:uid="{00000000-0005-0000-0000-0000A1010000}"/>
    <cellStyle name="Normal 3 4 5" xfId="290" xr:uid="{00000000-0005-0000-0000-0000A2010000}"/>
    <cellStyle name="Normal 3 4 6" xfId="371" xr:uid="{00000000-0005-0000-0000-0000A3010000}"/>
    <cellStyle name="Normal 3 4 7" xfId="436" xr:uid="{00000000-0005-0000-0000-0000A4010000}"/>
    <cellStyle name="Normal 3 5" xfId="101" xr:uid="{00000000-0005-0000-0000-0000A5010000}"/>
    <cellStyle name="Normal 3 5 2" xfId="250" xr:uid="{00000000-0005-0000-0000-0000A6010000}"/>
    <cellStyle name="Normal 3 5 2 2" xfId="327" xr:uid="{00000000-0005-0000-0000-0000A7010000}"/>
    <cellStyle name="Normal 3 5 2 3" xfId="411" xr:uid="{00000000-0005-0000-0000-0000A8010000}"/>
    <cellStyle name="Normal 3 5 3" xfId="112" xr:uid="{00000000-0005-0000-0000-0000A9010000}"/>
    <cellStyle name="Normal 3 5 3 2" xfId="333" xr:uid="{00000000-0005-0000-0000-0000AA010000}"/>
    <cellStyle name="Normal 3 5 3 3" xfId="417" xr:uid="{00000000-0005-0000-0000-0000AB010000}"/>
    <cellStyle name="Normal 3 5 4" xfId="279" xr:uid="{00000000-0005-0000-0000-0000AC010000}"/>
    <cellStyle name="Normal 3 5 4 2" xfId="378" xr:uid="{00000000-0005-0000-0000-0000AD010000}"/>
    <cellStyle name="Normal 3 5 5" xfId="292" xr:uid="{00000000-0005-0000-0000-0000AE010000}"/>
    <cellStyle name="Normal 3 5 6" xfId="372" xr:uid="{00000000-0005-0000-0000-0000AF010000}"/>
    <cellStyle name="Normal 3 5 7" xfId="437" xr:uid="{00000000-0005-0000-0000-0000B0010000}"/>
    <cellStyle name="Normal 3 6" xfId="59" xr:uid="{00000000-0005-0000-0000-0000B1010000}"/>
    <cellStyle name="Normal 3 6 2" xfId="189" xr:uid="{00000000-0005-0000-0000-0000B2010000}"/>
    <cellStyle name="Normal 3 6 2 2" xfId="321" xr:uid="{00000000-0005-0000-0000-0000B3010000}"/>
    <cellStyle name="Normal 3 6 3" xfId="271" xr:uid="{00000000-0005-0000-0000-0000B4010000}"/>
    <cellStyle name="Normal 3 6 4" xfId="317" xr:uid="{00000000-0005-0000-0000-0000B5010000}"/>
    <cellStyle name="Normal 3 6 5" xfId="404" xr:uid="{00000000-0005-0000-0000-0000B6010000}"/>
    <cellStyle name="Normal 3 6 6" xfId="450" xr:uid="{00000000-0005-0000-0000-0000B7010000}"/>
    <cellStyle name="Normal 3 7" xfId="245" xr:uid="{00000000-0005-0000-0000-0000B8010000}"/>
    <cellStyle name="Normal 3 7 2" xfId="322" xr:uid="{00000000-0005-0000-0000-0000B9010000}"/>
    <cellStyle name="Normal 3 7 3" xfId="406" xr:uid="{00000000-0005-0000-0000-0000BA010000}"/>
    <cellStyle name="Normal 3 7 4" xfId="464" xr:uid="{00000000-0005-0000-0000-0000BB010000}"/>
    <cellStyle name="Normal 3 8" xfId="107" xr:uid="{00000000-0005-0000-0000-0000BC010000}"/>
    <cellStyle name="Normal 3 8 2" xfId="328" xr:uid="{00000000-0005-0000-0000-0000BD010000}"/>
    <cellStyle name="Normal 3 8 3" xfId="412" xr:uid="{00000000-0005-0000-0000-0000BE010000}"/>
    <cellStyle name="Normal 3 8 4" xfId="490" xr:uid="{00000000-0005-0000-0000-0000BF010000}"/>
    <cellStyle name="Normal 3 9" xfId="265" xr:uid="{00000000-0005-0000-0000-0000C0010000}"/>
    <cellStyle name="Normal 3 9 2" xfId="320" xr:uid="{00000000-0005-0000-0000-0000C1010000}"/>
    <cellStyle name="Normal 3 9 3" xfId="373" xr:uid="{00000000-0005-0000-0000-0000C2010000}"/>
    <cellStyle name="Normal 4" xfId="206" xr:uid="{00000000-0005-0000-0000-0000C3010000}"/>
    <cellStyle name="Normal 5" xfId="251" xr:uid="{00000000-0005-0000-0000-0000C4010000}"/>
    <cellStyle name="Note 2" xfId="51" xr:uid="{00000000-0005-0000-0000-0000C5010000}"/>
    <cellStyle name="Note 2 2" xfId="102" xr:uid="{00000000-0005-0000-0000-0000C6010000}"/>
    <cellStyle name="Note 2 2 2" xfId="191" xr:uid="{00000000-0005-0000-0000-0000C7010000}"/>
    <cellStyle name="Note 2 2 3" xfId="284" xr:uid="{00000000-0005-0000-0000-0000C8010000}"/>
    <cellStyle name="Note 2 3" xfId="190" xr:uid="{00000000-0005-0000-0000-0000C9010000}"/>
    <cellStyle name="Note 2 3 2" xfId="334" xr:uid="{00000000-0005-0000-0000-0000CA010000}"/>
    <cellStyle name="Note 2 4" xfId="280" xr:uid="{00000000-0005-0000-0000-0000CB010000}"/>
    <cellStyle name="Note 2 4 2" xfId="379" xr:uid="{00000000-0005-0000-0000-0000CC010000}"/>
    <cellStyle name="Note 3" xfId="52" xr:uid="{00000000-0005-0000-0000-0000CD010000}"/>
    <cellStyle name="Note 3 2" xfId="103" xr:uid="{00000000-0005-0000-0000-0000CE010000}"/>
    <cellStyle name="Note 3 2 2" xfId="193" xr:uid="{00000000-0005-0000-0000-0000CF010000}"/>
    <cellStyle name="Note 3 2 2 2" xfId="291" xr:uid="{00000000-0005-0000-0000-0000D0010000}"/>
    <cellStyle name="Note 3 2 2 3" xfId="491" xr:uid="{00000000-0005-0000-0000-0000D1010000}"/>
    <cellStyle name="Note 3 2 3" xfId="285" xr:uid="{00000000-0005-0000-0000-0000D2010000}"/>
    <cellStyle name="Note 3 2 4" xfId="318" xr:uid="{00000000-0005-0000-0000-0000D3010000}"/>
    <cellStyle name="Note 3 2 5" xfId="405" xr:uid="{00000000-0005-0000-0000-0000D4010000}"/>
    <cellStyle name="Note 3 2 6" xfId="465" xr:uid="{00000000-0005-0000-0000-0000D5010000}"/>
    <cellStyle name="Note 3 3" xfId="192" xr:uid="{00000000-0005-0000-0000-0000D6010000}"/>
    <cellStyle name="Note 3 3 2" xfId="335" xr:uid="{00000000-0005-0000-0000-0000D7010000}"/>
    <cellStyle name="Note 3 4" xfId="113" xr:uid="{00000000-0005-0000-0000-0000D8010000}"/>
    <cellStyle name="Note 3 5" xfId="266" xr:uid="{00000000-0005-0000-0000-0000D9010000}"/>
    <cellStyle name="Note 3 5 2" xfId="352" xr:uid="{00000000-0005-0000-0000-0000DA010000}"/>
    <cellStyle name="Note 3 5 3" xfId="431" xr:uid="{00000000-0005-0000-0000-0000DB010000}"/>
    <cellStyle name="Note 3 6" xfId="281" xr:uid="{00000000-0005-0000-0000-0000DC010000}"/>
    <cellStyle name="Note 3 7" xfId="366" xr:uid="{00000000-0005-0000-0000-0000DD010000}"/>
    <cellStyle name="Note 3 8" xfId="507" xr:uid="{00000000-0005-0000-0000-0000DE010000}"/>
    <cellStyle name="Note 4" xfId="53" xr:uid="{00000000-0005-0000-0000-0000DF010000}"/>
    <cellStyle name="Note 4 2" xfId="194" xr:uid="{00000000-0005-0000-0000-0000E0010000}"/>
    <cellStyle name="Note 4 3" xfId="282" xr:uid="{00000000-0005-0000-0000-0000E1010000}"/>
    <cellStyle name="Note 4 3 2" xfId="492" xr:uid="{00000000-0005-0000-0000-0000E2010000}"/>
    <cellStyle name="Note 4 4" xfId="451" xr:uid="{00000000-0005-0000-0000-0000E3010000}"/>
    <cellStyle name="Note 5" xfId="195" xr:uid="{00000000-0005-0000-0000-0000E4010000}"/>
    <cellStyle name="Note 5 2" xfId="319" xr:uid="{00000000-0005-0000-0000-0000E5010000}"/>
    <cellStyle name="Note 6" xfId="50" xr:uid="{00000000-0005-0000-0000-0000E6010000}"/>
    <cellStyle name="Note 7" xfId="506" xr:uid="{00000000-0005-0000-0000-0000E7010000}"/>
    <cellStyle name="Output 2" xfId="104" xr:uid="{00000000-0005-0000-0000-0000E8010000}"/>
    <cellStyle name="Output 2 2" xfId="197" xr:uid="{00000000-0005-0000-0000-0000E9010000}"/>
    <cellStyle name="Output 3" xfId="196" xr:uid="{00000000-0005-0000-0000-0000EA010000}"/>
    <cellStyle name="Output 3 2" xfId="205" xr:uid="{00000000-0005-0000-0000-0000EB010000}"/>
    <cellStyle name="Output 4" xfId="54" xr:uid="{00000000-0005-0000-0000-0000EC010000}"/>
    <cellStyle name="Title 2" xfId="105" xr:uid="{00000000-0005-0000-0000-0000ED010000}"/>
    <cellStyle name="Title 2 2" xfId="199" xr:uid="{00000000-0005-0000-0000-0000EE010000}"/>
    <cellStyle name="Title 3" xfId="198" xr:uid="{00000000-0005-0000-0000-0000EF010000}"/>
    <cellStyle name="Title 3 2" xfId="117" xr:uid="{00000000-0005-0000-0000-0000F0010000}"/>
    <cellStyle name="Title 4" xfId="55" xr:uid="{00000000-0005-0000-0000-0000F1010000}"/>
    <cellStyle name="Total 2" xfId="106" xr:uid="{00000000-0005-0000-0000-0000F2010000}"/>
    <cellStyle name="Total 2 2" xfId="201" xr:uid="{00000000-0005-0000-0000-0000F3010000}"/>
    <cellStyle name="Total 3" xfId="200" xr:uid="{00000000-0005-0000-0000-0000F4010000}"/>
    <cellStyle name="Total 3 2" xfId="122" xr:uid="{00000000-0005-0000-0000-0000F5010000}"/>
    <cellStyle name="Total 4" xfId="56" xr:uid="{00000000-0005-0000-0000-0000F6010000}"/>
    <cellStyle name="Warning Text 2" xfId="58" xr:uid="{00000000-0005-0000-0000-0000F7010000}"/>
    <cellStyle name="Warning Text 2 2" xfId="204" xr:uid="{00000000-0005-0000-0000-0000F8010000}"/>
    <cellStyle name="Warning Text 3" xfId="202" xr:uid="{00000000-0005-0000-0000-0000F9010000}"/>
    <cellStyle name="Warning Text 3 2" xfId="127" xr:uid="{00000000-0005-0000-0000-0000FA010000}"/>
    <cellStyle name="Warning Text 4" xfId="57"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1" sqref="C1:C1048576"/>
    </sheetView>
  </sheetViews>
  <sheetFormatPr defaultRowHeight="12.75" x14ac:dyDescent="0.2"/>
  <cols>
    <col min="1" max="1" width="13.5703125" bestFit="1" customWidth="1"/>
    <col min="2" max="2" width="6.28515625" bestFit="1" customWidth="1"/>
    <col min="3" max="3" width="18.28515625" customWidth="1"/>
    <col min="4" max="4" width="18.140625" bestFit="1" customWidth="1"/>
  </cols>
  <sheetData>
    <row r="1" spans="1:3" x14ac:dyDescent="0.2">
      <c r="A1" t="s">
        <v>19</v>
      </c>
      <c r="B1" t="s">
        <v>20</v>
      </c>
      <c r="C1" t="s">
        <v>21</v>
      </c>
    </row>
    <row r="2" spans="1:3" x14ac:dyDescent="0.2">
      <c r="A2">
        <v>10</v>
      </c>
      <c r="B2">
        <f>Input!$B$9</f>
        <v>2026</v>
      </c>
      <c r="C2" s="41">
        <f>VLOOKUP(A2,Calc!$M$1:$N$6,2,FALSE)</f>
        <v>7002891.5611288548</v>
      </c>
    </row>
    <row r="3" spans="1:3" x14ac:dyDescent="0.2">
      <c r="A3">
        <v>25</v>
      </c>
      <c r="B3">
        <f>Input!$B$9</f>
        <v>2026</v>
      </c>
      <c r="C3" s="41">
        <f>VLOOKUP(A3,Calc!$M$1:$N$6,2,FALSE)</f>
        <v>942141832.84909451</v>
      </c>
    </row>
    <row r="4" spans="1:3" x14ac:dyDescent="0.2">
      <c r="A4">
        <v>40</v>
      </c>
      <c r="B4">
        <f>Input!$B$9</f>
        <v>2026</v>
      </c>
      <c r="C4" s="41">
        <f>VLOOKUP(A4,Calc!$M$1:$N$6,2,FALSE)</f>
        <v>1931688.4956680853</v>
      </c>
    </row>
    <row r="5" spans="1:3" x14ac:dyDescent="0.2">
      <c r="A5">
        <v>50</v>
      </c>
      <c r="B5">
        <f>Input!$B$9</f>
        <v>2026</v>
      </c>
      <c r="C5" s="41">
        <f>VLOOKUP(A5,Calc!$M$1:$N$6,2,FALSE)</f>
        <v>11188448.085890617</v>
      </c>
    </row>
    <row r="6" spans="1:3" x14ac:dyDescent="0.2">
      <c r="A6">
        <v>60</v>
      </c>
      <c r="B6">
        <f>Input!$B$9</f>
        <v>2026</v>
      </c>
      <c r="C6" s="41">
        <f>VLOOKUP(A6,Calc!$M$1:$N$6,2,FALSE)</f>
        <v>32530064.765565053</v>
      </c>
    </row>
  </sheetData>
  <phoneticPr fontId="8"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election activeCell="C1" sqref="C1:C1048576"/>
    </sheetView>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8.1075442928659147E-2</v>
      </c>
    </row>
    <row r="3" spans="1:3" x14ac:dyDescent="0.2">
      <c r="A3">
        <v>11</v>
      </c>
      <c r="B3">
        <v>2</v>
      </c>
      <c r="C3" s="61">
        <f>SUMIFS(Calc!K:K,Calc!A:A,VLOOKUP(A3,Calc!$P$1:$S$14,3,FALSE),Calc!B:B,'monthVMTFraction-calc'!B3)</f>
        <v>7.3229432322659868E-2</v>
      </c>
    </row>
    <row r="4" spans="1:3" x14ac:dyDescent="0.2">
      <c r="A4">
        <v>11</v>
      </c>
      <c r="B4">
        <v>3</v>
      </c>
      <c r="C4" s="61">
        <f>SUMIFS(Calc!K:K,Calc!A:A,VLOOKUP(A4,Calc!$P$1:$S$14,3,FALSE),Calc!B:B,'monthVMTFraction-calc'!B4)</f>
        <v>8.3660554048766017E-2</v>
      </c>
    </row>
    <row r="5" spans="1:3" x14ac:dyDescent="0.2">
      <c r="A5">
        <v>11</v>
      </c>
      <c r="B5">
        <v>4</v>
      </c>
      <c r="C5" s="61">
        <f>SUMIFS(Calc!K:K,Calc!A:A,VLOOKUP(A5,Calc!$P$1:$S$14,3,FALSE),Calc!B:B,'monthVMTFraction-calc'!B5)</f>
        <v>8.0961826498805831E-2</v>
      </c>
    </row>
    <row r="6" spans="1:3" x14ac:dyDescent="0.2">
      <c r="A6">
        <v>11</v>
      </c>
      <c r="B6">
        <v>5</v>
      </c>
      <c r="C6" s="61">
        <f>SUMIFS(Calc!K:K,Calc!A:A,VLOOKUP(A6,Calc!$P$1:$S$14,3,FALSE),Calc!B:B,'monthVMTFraction-calc'!B6)</f>
        <v>8.3660554048766017E-2</v>
      </c>
    </row>
    <row r="7" spans="1:3" x14ac:dyDescent="0.2">
      <c r="A7">
        <v>11</v>
      </c>
      <c r="B7">
        <v>6</v>
      </c>
      <c r="C7" s="61">
        <f>SUMIFS(Calc!K:K,Calc!A:A,VLOOKUP(A7,Calc!$P$1:$S$14,3,FALSE),Calc!B:B,'monthVMTFraction-calc'!B7)</f>
        <v>8.8288871796947749E-2</v>
      </c>
    </row>
    <row r="8" spans="1:3" x14ac:dyDescent="0.2">
      <c r="A8">
        <v>11</v>
      </c>
      <c r="B8">
        <v>7</v>
      </c>
      <c r="C8" s="61">
        <f>SUMIFS(Calc!K:K,Calc!A:A,VLOOKUP(A8,Calc!$P$1:$S$14,3,FALSE),Calc!B:B,'monthVMTFraction-calc'!B8)</f>
        <v>9.1231834190179342E-2</v>
      </c>
    </row>
    <row r="9" spans="1:3" x14ac:dyDescent="0.2">
      <c r="A9">
        <v>11</v>
      </c>
      <c r="B9">
        <v>8</v>
      </c>
      <c r="C9" s="61">
        <f>SUMIFS(Calc!K:K,Calc!A:A,VLOOKUP(A9,Calc!$P$1:$S$14,3,FALSE),Calc!B:B,'monthVMTFraction-calc'!B9)</f>
        <v>9.1231834190179342E-2</v>
      </c>
    </row>
    <row r="10" spans="1:3" x14ac:dyDescent="0.2">
      <c r="A10">
        <v>11</v>
      </c>
      <c r="B10">
        <v>9</v>
      </c>
      <c r="C10" s="61">
        <f>SUMIFS(Calc!K:K,Calc!A:A,VLOOKUP(A10,Calc!$P$1:$S$14,3,FALSE),Calc!B:B,'monthVMTFraction-calc'!B10)</f>
        <v>8.0961826498805831E-2</v>
      </c>
    </row>
    <row r="11" spans="1:3" x14ac:dyDescent="0.2">
      <c r="A11">
        <v>11</v>
      </c>
      <c r="B11">
        <v>10</v>
      </c>
      <c r="C11" s="61">
        <f>SUMIFS(Calc!K:K,Calc!A:A,VLOOKUP(A11,Calc!$P$1:$S$14,3,FALSE),Calc!B:B,'monthVMTFraction-calc'!B11)</f>
        <v>8.3660554048766017E-2</v>
      </c>
    </row>
    <row r="12" spans="1:3" x14ac:dyDescent="0.2">
      <c r="A12">
        <v>11</v>
      </c>
      <c r="B12">
        <v>11</v>
      </c>
      <c r="C12" s="61">
        <f>SUMIFS(Calc!K:K,Calc!A:A,VLOOKUP(A12,Calc!$P$1:$S$14,3,FALSE),Calc!B:B,'monthVMTFraction-calc'!B12)</f>
        <v>8.0961826498805831E-2</v>
      </c>
    </row>
    <row r="13" spans="1:3" x14ac:dyDescent="0.2">
      <c r="A13">
        <v>11</v>
      </c>
      <c r="B13">
        <v>12</v>
      </c>
      <c r="C13" s="61">
        <f>SUMIFS(Calc!K:K,Calc!A:A,VLOOKUP(A13,Calc!$P$1:$S$14,3,FALSE),Calc!B:B,'monthVMTFraction-calc'!B13)</f>
        <v>8.1075442928659147E-2</v>
      </c>
    </row>
    <row r="14" spans="1:3" x14ac:dyDescent="0.2">
      <c r="A14">
        <v>21</v>
      </c>
      <c r="B14">
        <v>1</v>
      </c>
      <c r="C14" s="61">
        <f>SUMIFS(Calc!K:K,Calc!A:A,VLOOKUP(A14,Calc!$P$1:$S$14,3,FALSE),Calc!B:B,'monthVMTFraction-calc'!B14)</f>
        <v>8.1075442928659147E-2</v>
      </c>
    </row>
    <row r="15" spans="1:3" x14ac:dyDescent="0.2">
      <c r="A15">
        <v>21</v>
      </c>
      <c r="B15">
        <v>2</v>
      </c>
      <c r="C15" s="61">
        <f>SUMIFS(Calc!K:K,Calc!A:A,VLOOKUP(A15,Calc!$P$1:$S$14,3,FALSE),Calc!B:B,'monthVMTFraction-calc'!B15)</f>
        <v>7.3229432322659868E-2</v>
      </c>
    </row>
    <row r="16" spans="1:3" x14ac:dyDescent="0.2">
      <c r="A16">
        <v>21</v>
      </c>
      <c r="B16">
        <v>3</v>
      </c>
      <c r="C16" s="61">
        <f>SUMIFS(Calc!K:K,Calc!A:A,VLOOKUP(A16,Calc!$P$1:$S$14,3,FALSE),Calc!B:B,'monthVMTFraction-calc'!B16)</f>
        <v>8.3660554048766031E-2</v>
      </c>
    </row>
    <row r="17" spans="1:3" x14ac:dyDescent="0.2">
      <c r="A17">
        <v>21</v>
      </c>
      <c r="B17">
        <v>4</v>
      </c>
      <c r="C17" s="61">
        <f>SUMIFS(Calc!K:K,Calc!A:A,VLOOKUP(A17,Calc!$P$1:$S$14,3,FALSE),Calc!B:B,'monthVMTFraction-calc'!B17)</f>
        <v>8.0961826498805831E-2</v>
      </c>
    </row>
    <row r="18" spans="1:3" x14ac:dyDescent="0.2">
      <c r="A18">
        <v>21</v>
      </c>
      <c r="B18">
        <v>5</v>
      </c>
      <c r="C18" s="61">
        <f>SUMIFS(Calc!K:K,Calc!A:A,VLOOKUP(A18,Calc!$P$1:$S$14,3,FALSE),Calc!B:B,'monthVMTFraction-calc'!B18)</f>
        <v>8.3660554048766031E-2</v>
      </c>
    </row>
    <row r="19" spans="1:3" x14ac:dyDescent="0.2">
      <c r="A19">
        <v>21</v>
      </c>
      <c r="B19">
        <v>6</v>
      </c>
      <c r="C19" s="61">
        <f>SUMIFS(Calc!K:K,Calc!A:A,VLOOKUP(A19,Calc!$P$1:$S$14,3,FALSE),Calc!B:B,'monthVMTFraction-calc'!B19)</f>
        <v>8.8288871796947749E-2</v>
      </c>
    </row>
    <row r="20" spans="1:3" x14ac:dyDescent="0.2">
      <c r="A20">
        <v>21</v>
      </c>
      <c r="B20">
        <v>7</v>
      </c>
      <c r="C20" s="61">
        <f>SUMIFS(Calc!K:K,Calc!A:A,VLOOKUP(A20,Calc!$P$1:$S$14,3,FALSE),Calc!B:B,'monthVMTFraction-calc'!B20)</f>
        <v>9.1231834190179342E-2</v>
      </c>
    </row>
    <row r="21" spans="1:3" x14ac:dyDescent="0.2">
      <c r="A21">
        <v>21</v>
      </c>
      <c r="B21">
        <v>8</v>
      </c>
      <c r="C21" s="61">
        <f>SUMIFS(Calc!K:K,Calc!A:A,VLOOKUP(A21,Calc!$P$1:$S$14,3,FALSE),Calc!B:B,'monthVMTFraction-calc'!B21)</f>
        <v>9.1231834190179342E-2</v>
      </c>
    </row>
    <row r="22" spans="1:3" x14ac:dyDescent="0.2">
      <c r="A22">
        <v>21</v>
      </c>
      <c r="B22">
        <v>9</v>
      </c>
      <c r="C22" s="61">
        <f>SUMIFS(Calc!K:K,Calc!A:A,VLOOKUP(A22,Calc!$P$1:$S$14,3,FALSE),Calc!B:B,'monthVMTFraction-calc'!B22)</f>
        <v>8.0961826498805831E-2</v>
      </c>
    </row>
    <row r="23" spans="1:3" x14ac:dyDescent="0.2">
      <c r="A23">
        <v>21</v>
      </c>
      <c r="B23">
        <v>10</v>
      </c>
      <c r="C23" s="61">
        <f>SUMIFS(Calc!K:K,Calc!A:A,VLOOKUP(A23,Calc!$P$1:$S$14,3,FALSE),Calc!B:B,'monthVMTFraction-calc'!B23)</f>
        <v>8.3660554048766031E-2</v>
      </c>
    </row>
    <row r="24" spans="1:3" x14ac:dyDescent="0.2">
      <c r="A24">
        <v>21</v>
      </c>
      <c r="B24">
        <v>11</v>
      </c>
      <c r="C24" s="61">
        <f>SUMIFS(Calc!K:K,Calc!A:A,VLOOKUP(A24,Calc!$P$1:$S$14,3,FALSE),Calc!B:B,'monthVMTFraction-calc'!B24)</f>
        <v>8.0961826498805831E-2</v>
      </c>
    </row>
    <row r="25" spans="1:3" x14ac:dyDescent="0.2">
      <c r="A25">
        <v>21</v>
      </c>
      <c r="B25">
        <v>12</v>
      </c>
      <c r="C25" s="61">
        <f>SUMIFS(Calc!K:K,Calc!A:A,VLOOKUP(A25,Calc!$P$1:$S$14,3,FALSE),Calc!B:B,'monthVMTFraction-calc'!B25)</f>
        <v>8.1075442928659147E-2</v>
      </c>
    </row>
    <row r="26" spans="1:3" x14ac:dyDescent="0.2">
      <c r="A26">
        <v>31</v>
      </c>
      <c r="B26">
        <v>1</v>
      </c>
      <c r="C26" s="61">
        <f>SUMIFS(Calc!K:K,Calc!A:A,VLOOKUP(A26,Calc!$P$1:$S$14,3,FALSE),Calc!B:B,'monthVMTFraction-calc'!B26)</f>
        <v>8.1075442928659147E-2</v>
      </c>
    </row>
    <row r="27" spans="1:3" x14ac:dyDescent="0.2">
      <c r="A27">
        <v>31</v>
      </c>
      <c r="B27">
        <v>2</v>
      </c>
      <c r="C27" s="61">
        <f>SUMIFS(Calc!K:K,Calc!A:A,VLOOKUP(A27,Calc!$P$1:$S$14,3,FALSE),Calc!B:B,'monthVMTFraction-calc'!B27)</f>
        <v>7.3229432322659868E-2</v>
      </c>
    </row>
    <row r="28" spans="1:3" x14ac:dyDescent="0.2">
      <c r="A28">
        <v>31</v>
      </c>
      <c r="B28">
        <v>3</v>
      </c>
      <c r="C28" s="61">
        <f>SUMIFS(Calc!K:K,Calc!A:A,VLOOKUP(A28,Calc!$P$1:$S$14,3,FALSE),Calc!B:B,'monthVMTFraction-calc'!B28)</f>
        <v>8.3660554048766031E-2</v>
      </c>
    </row>
    <row r="29" spans="1:3" x14ac:dyDescent="0.2">
      <c r="A29">
        <v>31</v>
      </c>
      <c r="B29">
        <v>4</v>
      </c>
      <c r="C29" s="61">
        <f>SUMIFS(Calc!K:K,Calc!A:A,VLOOKUP(A29,Calc!$P$1:$S$14,3,FALSE),Calc!B:B,'monthVMTFraction-calc'!B29)</f>
        <v>8.0961826498805831E-2</v>
      </c>
    </row>
    <row r="30" spans="1:3" x14ac:dyDescent="0.2">
      <c r="A30">
        <v>31</v>
      </c>
      <c r="B30">
        <v>5</v>
      </c>
      <c r="C30" s="61">
        <f>SUMIFS(Calc!K:K,Calc!A:A,VLOOKUP(A30,Calc!$P$1:$S$14,3,FALSE),Calc!B:B,'monthVMTFraction-calc'!B30)</f>
        <v>8.3660554048766031E-2</v>
      </c>
    </row>
    <row r="31" spans="1:3" x14ac:dyDescent="0.2">
      <c r="A31">
        <v>31</v>
      </c>
      <c r="B31">
        <v>6</v>
      </c>
      <c r="C31" s="61">
        <f>SUMIFS(Calc!K:K,Calc!A:A,VLOOKUP(A31,Calc!$P$1:$S$14,3,FALSE),Calc!B:B,'monthVMTFraction-calc'!B31)</f>
        <v>8.8288871796947749E-2</v>
      </c>
    </row>
    <row r="32" spans="1:3" x14ac:dyDescent="0.2">
      <c r="A32">
        <v>31</v>
      </c>
      <c r="B32">
        <v>7</v>
      </c>
      <c r="C32" s="61">
        <f>SUMIFS(Calc!K:K,Calc!A:A,VLOOKUP(A32,Calc!$P$1:$S$14,3,FALSE),Calc!B:B,'monthVMTFraction-calc'!B32)</f>
        <v>9.1231834190179342E-2</v>
      </c>
    </row>
    <row r="33" spans="1:3" x14ac:dyDescent="0.2">
      <c r="A33">
        <v>31</v>
      </c>
      <c r="B33">
        <v>8</v>
      </c>
      <c r="C33" s="61">
        <f>SUMIFS(Calc!K:K,Calc!A:A,VLOOKUP(A33,Calc!$P$1:$S$14,3,FALSE),Calc!B:B,'monthVMTFraction-calc'!B33)</f>
        <v>9.1231834190179342E-2</v>
      </c>
    </row>
    <row r="34" spans="1:3" x14ac:dyDescent="0.2">
      <c r="A34">
        <v>31</v>
      </c>
      <c r="B34">
        <v>9</v>
      </c>
      <c r="C34" s="61">
        <f>SUMIFS(Calc!K:K,Calc!A:A,VLOOKUP(A34,Calc!$P$1:$S$14,3,FALSE),Calc!B:B,'monthVMTFraction-calc'!B34)</f>
        <v>8.0961826498805831E-2</v>
      </c>
    </row>
    <row r="35" spans="1:3" x14ac:dyDescent="0.2">
      <c r="A35">
        <v>31</v>
      </c>
      <c r="B35">
        <v>10</v>
      </c>
      <c r="C35" s="61">
        <f>SUMIFS(Calc!K:K,Calc!A:A,VLOOKUP(A35,Calc!$P$1:$S$14,3,FALSE),Calc!B:B,'monthVMTFraction-calc'!B35)</f>
        <v>8.3660554048766031E-2</v>
      </c>
    </row>
    <row r="36" spans="1:3" x14ac:dyDescent="0.2">
      <c r="A36">
        <v>31</v>
      </c>
      <c r="B36">
        <v>11</v>
      </c>
      <c r="C36" s="61">
        <f>SUMIFS(Calc!K:K,Calc!A:A,VLOOKUP(A36,Calc!$P$1:$S$14,3,FALSE),Calc!B:B,'monthVMTFraction-calc'!B36)</f>
        <v>8.0961826498805831E-2</v>
      </c>
    </row>
    <row r="37" spans="1:3" x14ac:dyDescent="0.2">
      <c r="A37">
        <v>31</v>
      </c>
      <c r="B37">
        <v>12</v>
      </c>
      <c r="C37" s="61">
        <f>SUMIFS(Calc!K:K,Calc!A:A,VLOOKUP(A37,Calc!$P$1:$S$14,3,FALSE),Calc!B:B,'monthVMTFraction-calc'!B37)</f>
        <v>8.1075442928659147E-2</v>
      </c>
    </row>
    <row r="38" spans="1:3" x14ac:dyDescent="0.2">
      <c r="A38">
        <v>32</v>
      </c>
      <c r="B38">
        <v>1</v>
      </c>
      <c r="C38" s="61">
        <f>SUMIFS(Calc!K:K,Calc!A:A,VLOOKUP(A38,Calc!$P$1:$S$14,3,FALSE),Calc!B:B,'monthVMTFraction-calc'!B38)</f>
        <v>8.1075442928659147E-2</v>
      </c>
    </row>
    <row r="39" spans="1:3" x14ac:dyDescent="0.2">
      <c r="A39">
        <v>32</v>
      </c>
      <c r="B39">
        <v>2</v>
      </c>
      <c r="C39" s="61">
        <f>SUMIFS(Calc!K:K,Calc!A:A,VLOOKUP(A39,Calc!$P$1:$S$14,3,FALSE),Calc!B:B,'monthVMTFraction-calc'!B39)</f>
        <v>7.3229432322659868E-2</v>
      </c>
    </row>
    <row r="40" spans="1:3" x14ac:dyDescent="0.2">
      <c r="A40">
        <v>32</v>
      </c>
      <c r="B40">
        <v>3</v>
      </c>
      <c r="C40" s="61">
        <f>SUMIFS(Calc!K:K,Calc!A:A,VLOOKUP(A40,Calc!$P$1:$S$14,3,FALSE),Calc!B:B,'monthVMTFraction-calc'!B40)</f>
        <v>8.3660554048766031E-2</v>
      </c>
    </row>
    <row r="41" spans="1:3" x14ac:dyDescent="0.2">
      <c r="A41">
        <v>32</v>
      </c>
      <c r="B41">
        <v>4</v>
      </c>
      <c r="C41" s="61">
        <f>SUMIFS(Calc!K:K,Calc!A:A,VLOOKUP(A41,Calc!$P$1:$S$14,3,FALSE),Calc!B:B,'monthVMTFraction-calc'!B41)</f>
        <v>8.0961826498805831E-2</v>
      </c>
    </row>
    <row r="42" spans="1:3" x14ac:dyDescent="0.2">
      <c r="A42">
        <v>32</v>
      </c>
      <c r="B42">
        <v>5</v>
      </c>
      <c r="C42" s="61">
        <f>SUMIFS(Calc!K:K,Calc!A:A,VLOOKUP(A42,Calc!$P$1:$S$14,3,FALSE),Calc!B:B,'monthVMTFraction-calc'!B42)</f>
        <v>8.3660554048766031E-2</v>
      </c>
    </row>
    <row r="43" spans="1:3" x14ac:dyDescent="0.2">
      <c r="A43">
        <v>32</v>
      </c>
      <c r="B43">
        <v>6</v>
      </c>
      <c r="C43" s="61">
        <f>SUMIFS(Calc!K:K,Calc!A:A,VLOOKUP(A43,Calc!$P$1:$S$14,3,FALSE),Calc!B:B,'monthVMTFraction-calc'!B43)</f>
        <v>8.8288871796947749E-2</v>
      </c>
    </row>
    <row r="44" spans="1:3" x14ac:dyDescent="0.2">
      <c r="A44">
        <v>32</v>
      </c>
      <c r="B44">
        <v>7</v>
      </c>
      <c r="C44" s="61">
        <f>SUMIFS(Calc!K:K,Calc!A:A,VLOOKUP(A44,Calc!$P$1:$S$14,3,FALSE),Calc!B:B,'monthVMTFraction-calc'!B44)</f>
        <v>9.1231834190179342E-2</v>
      </c>
    </row>
    <row r="45" spans="1:3" x14ac:dyDescent="0.2">
      <c r="A45">
        <v>32</v>
      </c>
      <c r="B45">
        <v>8</v>
      </c>
      <c r="C45" s="61">
        <f>SUMIFS(Calc!K:K,Calc!A:A,VLOOKUP(A45,Calc!$P$1:$S$14,3,FALSE),Calc!B:B,'monthVMTFraction-calc'!B45)</f>
        <v>9.1231834190179342E-2</v>
      </c>
    </row>
    <row r="46" spans="1:3" x14ac:dyDescent="0.2">
      <c r="A46">
        <v>32</v>
      </c>
      <c r="B46">
        <v>9</v>
      </c>
      <c r="C46" s="61">
        <f>SUMIFS(Calc!K:K,Calc!A:A,VLOOKUP(A46,Calc!$P$1:$S$14,3,FALSE),Calc!B:B,'monthVMTFraction-calc'!B46)</f>
        <v>8.0961826498805831E-2</v>
      </c>
    </row>
    <row r="47" spans="1:3" x14ac:dyDescent="0.2">
      <c r="A47">
        <v>32</v>
      </c>
      <c r="B47">
        <v>10</v>
      </c>
      <c r="C47" s="61">
        <f>SUMIFS(Calc!K:K,Calc!A:A,VLOOKUP(A47,Calc!$P$1:$S$14,3,FALSE),Calc!B:B,'monthVMTFraction-calc'!B47)</f>
        <v>8.3660554048766031E-2</v>
      </c>
    </row>
    <row r="48" spans="1:3" x14ac:dyDescent="0.2">
      <c r="A48">
        <v>32</v>
      </c>
      <c r="B48">
        <v>11</v>
      </c>
      <c r="C48" s="61">
        <f>SUMIFS(Calc!K:K,Calc!A:A,VLOOKUP(A48,Calc!$P$1:$S$14,3,FALSE),Calc!B:B,'monthVMTFraction-calc'!B48)</f>
        <v>8.0961826498805831E-2</v>
      </c>
    </row>
    <row r="49" spans="1:3" x14ac:dyDescent="0.2">
      <c r="A49">
        <v>32</v>
      </c>
      <c r="B49">
        <v>12</v>
      </c>
      <c r="C49" s="61">
        <f>SUMIFS(Calc!K:K,Calc!A:A,VLOOKUP(A49,Calc!$P$1:$S$14,3,FALSE),Calc!B:B,'monthVMTFraction-calc'!B49)</f>
        <v>8.1075442928659147E-2</v>
      </c>
    </row>
    <row r="50" spans="1:3" x14ac:dyDescent="0.2">
      <c r="A50">
        <v>41</v>
      </c>
      <c r="B50">
        <v>1</v>
      </c>
      <c r="C50" s="61">
        <f>SUMIFS(Calc!K:K,Calc!A:A,VLOOKUP(A50,Calc!$P$1:$S$14,3,FALSE),Calc!B:B,'monthVMTFraction-calc'!B50)</f>
        <v>8.1075442928659133E-2</v>
      </c>
    </row>
    <row r="51" spans="1:3" x14ac:dyDescent="0.2">
      <c r="A51">
        <v>41</v>
      </c>
      <c r="B51">
        <v>2</v>
      </c>
      <c r="C51" s="61">
        <f>SUMIFS(Calc!K:K,Calc!A:A,VLOOKUP(A51,Calc!$P$1:$S$14,3,FALSE),Calc!B:B,'monthVMTFraction-calc'!B51)</f>
        <v>7.3229432322659882E-2</v>
      </c>
    </row>
    <row r="52" spans="1:3" x14ac:dyDescent="0.2">
      <c r="A52">
        <v>41</v>
      </c>
      <c r="B52">
        <v>3</v>
      </c>
      <c r="C52" s="61">
        <f>SUMIFS(Calc!K:K,Calc!A:A,VLOOKUP(A52,Calc!$P$1:$S$14,3,FALSE),Calc!B:B,'monthVMTFraction-calc'!B52)</f>
        <v>8.3660554048766017E-2</v>
      </c>
    </row>
    <row r="53" spans="1:3" x14ac:dyDescent="0.2">
      <c r="A53">
        <v>41</v>
      </c>
      <c r="B53">
        <v>4</v>
      </c>
      <c r="C53" s="61">
        <f>SUMIFS(Calc!K:K,Calc!A:A,VLOOKUP(A53,Calc!$P$1:$S$14,3,FALSE),Calc!B:B,'monthVMTFraction-calc'!B53)</f>
        <v>8.0961826498805831E-2</v>
      </c>
    </row>
    <row r="54" spans="1:3" x14ac:dyDescent="0.2">
      <c r="A54">
        <v>41</v>
      </c>
      <c r="B54">
        <v>5</v>
      </c>
      <c r="C54" s="61">
        <f>SUMIFS(Calc!K:K,Calc!A:A,VLOOKUP(A54,Calc!$P$1:$S$14,3,FALSE),Calc!B:B,'monthVMTFraction-calc'!B54)</f>
        <v>8.3660554048766017E-2</v>
      </c>
    </row>
    <row r="55" spans="1:3" x14ac:dyDescent="0.2">
      <c r="A55">
        <v>41</v>
      </c>
      <c r="B55">
        <v>6</v>
      </c>
      <c r="C55" s="61">
        <f>SUMIFS(Calc!K:K,Calc!A:A,VLOOKUP(A55,Calc!$P$1:$S$14,3,FALSE),Calc!B:B,'monthVMTFraction-calc'!B55)</f>
        <v>8.8288871796947763E-2</v>
      </c>
    </row>
    <row r="56" spans="1:3" x14ac:dyDescent="0.2">
      <c r="A56">
        <v>41</v>
      </c>
      <c r="B56">
        <v>7</v>
      </c>
      <c r="C56" s="61">
        <f>SUMIFS(Calc!K:K,Calc!A:A,VLOOKUP(A56,Calc!$P$1:$S$14,3,FALSE),Calc!B:B,'monthVMTFraction-calc'!B56)</f>
        <v>9.1231834190179342E-2</v>
      </c>
    </row>
    <row r="57" spans="1:3" x14ac:dyDescent="0.2">
      <c r="A57">
        <v>41</v>
      </c>
      <c r="B57">
        <v>8</v>
      </c>
      <c r="C57" s="61">
        <f>SUMIFS(Calc!K:K,Calc!A:A,VLOOKUP(A57,Calc!$P$1:$S$14,3,FALSE),Calc!B:B,'monthVMTFraction-calc'!B57)</f>
        <v>9.1231834190179342E-2</v>
      </c>
    </row>
    <row r="58" spans="1:3" x14ac:dyDescent="0.2">
      <c r="A58">
        <v>41</v>
      </c>
      <c r="B58">
        <v>9</v>
      </c>
      <c r="C58" s="61">
        <f>SUMIFS(Calc!K:K,Calc!A:A,VLOOKUP(A58,Calc!$P$1:$S$14,3,FALSE),Calc!B:B,'monthVMTFraction-calc'!B58)</f>
        <v>8.0961826498805831E-2</v>
      </c>
    </row>
    <row r="59" spans="1:3" x14ac:dyDescent="0.2">
      <c r="A59">
        <v>41</v>
      </c>
      <c r="B59">
        <v>10</v>
      </c>
      <c r="C59" s="61">
        <f>SUMIFS(Calc!K:K,Calc!A:A,VLOOKUP(A59,Calc!$P$1:$S$14,3,FALSE),Calc!B:B,'monthVMTFraction-calc'!B59)</f>
        <v>8.3660554048766017E-2</v>
      </c>
    </row>
    <row r="60" spans="1:3" x14ac:dyDescent="0.2">
      <c r="A60">
        <v>41</v>
      </c>
      <c r="B60">
        <v>11</v>
      </c>
      <c r="C60" s="61">
        <f>SUMIFS(Calc!K:K,Calc!A:A,VLOOKUP(A60,Calc!$P$1:$S$14,3,FALSE),Calc!B:B,'monthVMTFraction-calc'!B60)</f>
        <v>8.0961826498805831E-2</v>
      </c>
    </row>
    <row r="61" spans="1:3" x14ac:dyDescent="0.2">
      <c r="A61">
        <v>41</v>
      </c>
      <c r="B61">
        <v>12</v>
      </c>
      <c r="C61" s="61">
        <f>SUMIFS(Calc!K:K,Calc!A:A,VLOOKUP(A61,Calc!$P$1:$S$14,3,FALSE),Calc!B:B,'monthVMTFraction-calc'!B61)</f>
        <v>8.1075442928659133E-2</v>
      </c>
    </row>
    <row r="62" spans="1:3" x14ac:dyDescent="0.2">
      <c r="A62">
        <v>42</v>
      </c>
      <c r="B62">
        <v>1</v>
      </c>
      <c r="C62" s="61">
        <f>SUMIFS(Calc!K:K,Calc!A:A,VLOOKUP(A62,Calc!$P$1:$S$14,3,FALSE),Calc!B:B,'monthVMTFraction-calc'!B62)</f>
        <v>8.1075442928659133E-2</v>
      </c>
    </row>
    <row r="63" spans="1:3" x14ac:dyDescent="0.2">
      <c r="A63">
        <v>42</v>
      </c>
      <c r="B63">
        <v>2</v>
      </c>
      <c r="C63" s="61">
        <f>SUMIFS(Calc!K:K,Calc!A:A,VLOOKUP(A63,Calc!$P$1:$S$14,3,FALSE),Calc!B:B,'monthVMTFraction-calc'!B63)</f>
        <v>7.3229432322659882E-2</v>
      </c>
    </row>
    <row r="64" spans="1:3" x14ac:dyDescent="0.2">
      <c r="A64">
        <v>42</v>
      </c>
      <c r="B64">
        <v>3</v>
      </c>
      <c r="C64" s="61">
        <f>SUMIFS(Calc!K:K,Calc!A:A,VLOOKUP(A64,Calc!$P$1:$S$14,3,FALSE),Calc!B:B,'monthVMTFraction-calc'!B64)</f>
        <v>8.3660554048766017E-2</v>
      </c>
    </row>
    <row r="65" spans="1:3" x14ac:dyDescent="0.2">
      <c r="A65">
        <v>42</v>
      </c>
      <c r="B65">
        <v>4</v>
      </c>
      <c r="C65" s="61">
        <f>SUMIFS(Calc!K:K,Calc!A:A,VLOOKUP(A65,Calc!$P$1:$S$14,3,FALSE),Calc!B:B,'monthVMTFraction-calc'!B65)</f>
        <v>8.0961826498805831E-2</v>
      </c>
    </row>
    <row r="66" spans="1:3" x14ac:dyDescent="0.2">
      <c r="A66">
        <v>42</v>
      </c>
      <c r="B66">
        <v>5</v>
      </c>
      <c r="C66" s="61">
        <f>SUMIFS(Calc!K:K,Calc!A:A,VLOOKUP(A66,Calc!$P$1:$S$14,3,FALSE),Calc!B:B,'monthVMTFraction-calc'!B66)</f>
        <v>8.3660554048766017E-2</v>
      </c>
    </row>
    <row r="67" spans="1:3" x14ac:dyDescent="0.2">
      <c r="A67">
        <v>42</v>
      </c>
      <c r="B67">
        <v>6</v>
      </c>
      <c r="C67" s="61">
        <f>SUMIFS(Calc!K:K,Calc!A:A,VLOOKUP(A67,Calc!$P$1:$S$14,3,FALSE),Calc!B:B,'monthVMTFraction-calc'!B67)</f>
        <v>8.8288871796947763E-2</v>
      </c>
    </row>
    <row r="68" spans="1:3" x14ac:dyDescent="0.2">
      <c r="A68">
        <v>42</v>
      </c>
      <c r="B68">
        <v>7</v>
      </c>
      <c r="C68" s="61">
        <f>SUMIFS(Calc!K:K,Calc!A:A,VLOOKUP(A68,Calc!$P$1:$S$14,3,FALSE),Calc!B:B,'monthVMTFraction-calc'!B68)</f>
        <v>9.1231834190179342E-2</v>
      </c>
    </row>
    <row r="69" spans="1:3" x14ac:dyDescent="0.2">
      <c r="A69">
        <v>42</v>
      </c>
      <c r="B69">
        <v>8</v>
      </c>
      <c r="C69" s="61">
        <f>SUMIFS(Calc!K:K,Calc!A:A,VLOOKUP(A69,Calc!$P$1:$S$14,3,FALSE),Calc!B:B,'monthVMTFraction-calc'!B69)</f>
        <v>9.1231834190179342E-2</v>
      </c>
    </row>
    <row r="70" spans="1:3" x14ac:dyDescent="0.2">
      <c r="A70">
        <v>42</v>
      </c>
      <c r="B70">
        <v>9</v>
      </c>
      <c r="C70" s="61">
        <f>SUMIFS(Calc!K:K,Calc!A:A,VLOOKUP(A70,Calc!$P$1:$S$14,3,FALSE),Calc!B:B,'monthVMTFraction-calc'!B70)</f>
        <v>8.0961826498805831E-2</v>
      </c>
    </row>
    <row r="71" spans="1:3" x14ac:dyDescent="0.2">
      <c r="A71">
        <v>42</v>
      </c>
      <c r="B71">
        <v>10</v>
      </c>
      <c r="C71" s="61">
        <f>SUMIFS(Calc!K:K,Calc!A:A,VLOOKUP(A71,Calc!$P$1:$S$14,3,FALSE),Calc!B:B,'monthVMTFraction-calc'!B71)</f>
        <v>8.3660554048766017E-2</v>
      </c>
    </row>
    <row r="72" spans="1:3" x14ac:dyDescent="0.2">
      <c r="A72">
        <v>42</v>
      </c>
      <c r="B72">
        <v>11</v>
      </c>
      <c r="C72" s="61">
        <f>SUMIFS(Calc!K:K,Calc!A:A,VLOOKUP(A72,Calc!$P$1:$S$14,3,FALSE),Calc!B:B,'monthVMTFraction-calc'!B72)</f>
        <v>8.0961826498805831E-2</v>
      </c>
    </row>
    <row r="73" spans="1:3" x14ac:dyDescent="0.2">
      <c r="A73">
        <v>42</v>
      </c>
      <c r="B73">
        <v>12</v>
      </c>
      <c r="C73" s="61">
        <f>SUMIFS(Calc!K:K,Calc!A:A,VLOOKUP(A73,Calc!$P$1:$S$14,3,FALSE),Calc!B:B,'monthVMTFraction-calc'!B73)</f>
        <v>8.1075442928659133E-2</v>
      </c>
    </row>
    <row r="74" spans="1:3" x14ac:dyDescent="0.2">
      <c r="A74">
        <v>43</v>
      </c>
      <c r="B74">
        <v>1</v>
      </c>
      <c r="C74" s="61">
        <f>SUMIFS(Calc!K:K,Calc!A:A,VLOOKUP(A74,Calc!$P$1:$S$14,3,FALSE),Calc!B:B,'monthVMTFraction-calc'!B74)</f>
        <v>8.1075442928659133E-2</v>
      </c>
    </row>
    <row r="75" spans="1:3" x14ac:dyDescent="0.2">
      <c r="A75">
        <v>43</v>
      </c>
      <c r="B75">
        <v>2</v>
      </c>
      <c r="C75" s="61">
        <f>SUMIFS(Calc!K:K,Calc!A:A,VLOOKUP(A75,Calc!$P$1:$S$14,3,FALSE),Calc!B:B,'monthVMTFraction-calc'!B75)</f>
        <v>7.3229432322659882E-2</v>
      </c>
    </row>
    <row r="76" spans="1:3" x14ac:dyDescent="0.2">
      <c r="A76">
        <v>43</v>
      </c>
      <c r="B76">
        <v>3</v>
      </c>
      <c r="C76" s="61">
        <f>SUMIFS(Calc!K:K,Calc!A:A,VLOOKUP(A76,Calc!$P$1:$S$14,3,FALSE),Calc!B:B,'monthVMTFraction-calc'!B76)</f>
        <v>8.3660554048766017E-2</v>
      </c>
    </row>
    <row r="77" spans="1:3" x14ac:dyDescent="0.2">
      <c r="A77">
        <v>43</v>
      </c>
      <c r="B77">
        <v>4</v>
      </c>
      <c r="C77" s="61">
        <f>SUMIFS(Calc!K:K,Calc!A:A,VLOOKUP(A77,Calc!$P$1:$S$14,3,FALSE),Calc!B:B,'monthVMTFraction-calc'!B77)</f>
        <v>8.0961826498805831E-2</v>
      </c>
    </row>
    <row r="78" spans="1:3" x14ac:dyDescent="0.2">
      <c r="A78">
        <v>43</v>
      </c>
      <c r="B78">
        <v>5</v>
      </c>
      <c r="C78" s="61">
        <f>SUMIFS(Calc!K:K,Calc!A:A,VLOOKUP(A78,Calc!$P$1:$S$14,3,FALSE),Calc!B:B,'monthVMTFraction-calc'!B78)</f>
        <v>8.3660554048766017E-2</v>
      </c>
    </row>
    <row r="79" spans="1:3" x14ac:dyDescent="0.2">
      <c r="A79">
        <v>43</v>
      </c>
      <c r="B79">
        <v>6</v>
      </c>
      <c r="C79" s="61">
        <f>SUMIFS(Calc!K:K,Calc!A:A,VLOOKUP(A79,Calc!$P$1:$S$14,3,FALSE),Calc!B:B,'monthVMTFraction-calc'!B79)</f>
        <v>8.8288871796947763E-2</v>
      </c>
    </row>
    <row r="80" spans="1:3" x14ac:dyDescent="0.2">
      <c r="A80">
        <v>43</v>
      </c>
      <c r="B80">
        <v>7</v>
      </c>
      <c r="C80" s="61">
        <f>SUMIFS(Calc!K:K,Calc!A:A,VLOOKUP(A80,Calc!$P$1:$S$14,3,FALSE),Calc!B:B,'monthVMTFraction-calc'!B80)</f>
        <v>9.1231834190179342E-2</v>
      </c>
    </row>
    <row r="81" spans="1:3" x14ac:dyDescent="0.2">
      <c r="A81">
        <v>43</v>
      </c>
      <c r="B81">
        <v>8</v>
      </c>
      <c r="C81" s="61">
        <f>SUMIFS(Calc!K:K,Calc!A:A,VLOOKUP(A81,Calc!$P$1:$S$14,3,FALSE),Calc!B:B,'monthVMTFraction-calc'!B81)</f>
        <v>9.1231834190179342E-2</v>
      </c>
    </row>
    <row r="82" spans="1:3" x14ac:dyDescent="0.2">
      <c r="A82">
        <v>43</v>
      </c>
      <c r="B82">
        <v>9</v>
      </c>
      <c r="C82" s="61">
        <f>SUMIFS(Calc!K:K,Calc!A:A,VLOOKUP(A82,Calc!$P$1:$S$14,3,FALSE),Calc!B:B,'monthVMTFraction-calc'!B82)</f>
        <v>8.0961826498805831E-2</v>
      </c>
    </row>
    <row r="83" spans="1:3" x14ac:dyDescent="0.2">
      <c r="A83">
        <v>43</v>
      </c>
      <c r="B83">
        <v>10</v>
      </c>
      <c r="C83" s="61">
        <f>SUMIFS(Calc!K:K,Calc!A:A,VLOOKUP(A83,Calc!$P$1:$S$14,3,FALSE),Calc!B:B,'monthVMTFraction-calc'!B83)</f>
        <v>8.3660554048766017E-2</v>
      </c>
    </row>
    <row r="84" spans="1:3" x14ac:dyDescent="0.2">
      <c r="A84">
        <v>43</v>
      </c>
      <c r="B84">
        <v>11</v>
      </c>
      <c r="C84" s="61">
        <f>SUMIFS(Calc!K:K,Calc!A:A,VLOOKUP(A84,Calc!$P$1:$S$14,3,FALSE),Calc!B:B,'monthVMTFraction-calc'!B84)</f>
        <v>8.0961826498805831E-2</v>
      </c>
    </row>
    <row r="85" spans="1:3" x14ac:dyDescent="0.2">
      <c r="A85">
        <v>43</v>
      </c>
      <c r="B85">
        <v>12</v>
      </c>
      <c r="C85" s="61">
        <f>SUMIFS(Calc!K:K,Calc!A:A,VLOOKUP(A85,Calc!$P$1:$S$14,3,FALSE),Calc!B:B,'monthVMTFraction-calc'!B85)</f>
        <v>8.1075442928659133E-2</v>
      </c>
    </row>
    <row r="86" spans="1:3" x14ac:dyDescent="0.2">
      <c r="A86">
        <v>51</v>
      </c>
      <c r="B86">
        <v>1</v>
      </c>
      <c r="C86" s="61">
        <f>SUMIFS(Calc!K:K,Calc!A:A,VLOOKUP(A86,Calc!$P$1:$S$14,3,FALSE),Calc!B:B,'monthVMTFraction-calc'!B86)</f>
        <v>8.1075442928659133E-2</v>
      </c>
    </row>
    <row r="87" spans="1:3" x14ac:dyDescent="0.2">
      <c r="A87">
        <v>51</v>
      </c>
      <c r="B87">
        <v>2</v>
      </c>
      <c r="C87" s="61">
        <f>SUMIFS(Calc!K:K,Calc!A:A,VLOOKUP(A87,Calc!$P$1:$S$14,3,FALSE),Calc!B:B,'monthVMTFraction-calc'!B87)</f>
        <v>7.3229432322659854E-2</v>
      </c>
    </row>
    <row r="88" spans="1:3" x14ac:dyDescent="0.2">
      <c r="A88">
        <v>51</v>
      </c>
      <c r="B88">
        <v>3</v>
      </c>
      <c r="C88" s="61">
        <f>SUMIFS(Calc!K:K,Calc!A:A,VLOOKUP(A88,Calc!$P$1:$S$14,3,FALSE),Calc!B:B,'monthVMTFraction-calc'!B88)</f>
        <v>8.3660554048766003E-2</v>
      </c>
    </row>
    <row r="89" spans="1:3" x14ac:dyDescent="0.2">
      <c r="A89">
        <v>51</v>
      </c>
      <c r="B89">
        <v>4</v>
      </c>
      <c r="C89" s="61">
        <f>SUMIFS(Calc!K:K,Calc!A:A,VLOOKUP(A89,Calc!$P$1:$S$14,3,FALSE),Calc!B:B,'monthVMTFraction-calc'!B89)</f>
        <v>8.0961826498805817E-2</v>
      </c>
    </row>
    <row r="90" spans="1:3" x14ac:dyDescent="0.2">
      <c r="A90">
        <v>51</v>
      </c>
      <c r="B90">
        <v>5</v>
      </c>
      <c r="C90" s="61">
        <f>SUMIFS(Calc!K:K,Calc!A:A,VLOOKUP(A90,Calc!$P$1:$S$14,3,FALSE),Calc!B:B,'monthVMTFraction-calc'!B90)</f>
        <v>8.3660554048766003E-2</v>
      </c>
    </row>
    <row r="91" spans="1:3" x14ac:dyDescent="0.2">
      <c r="A91">
        <v>51</v>
      </c>
      <c r="B91">
        <v>6</v>
      </c>
      <c r="C91" s="61">
        <f>SUMIFS(Calc!K:K,Calc!A:A,VLOOKUP(A91,Calc!$P$1:$S$14,3,FALSE),Calc!B:B,'monthVMTFraction-calc'!B91)</f>
        <v>8.8288871796947735E-2</v>
      </c>
    </row>
    <row r="92" spans="1:3" x14ac:dyDescent="0.2">
      <c r="A92">
        <v>51</v>
      </c>
      <c r="B92">
        <v>7</v>
      </c>
      <c r="C92" s="61">
        <f>SUMIFS(Calc!K:K,Calc!A:A,VLOOKUP(A92,Calc!$P$1:$S$14,3,FALSE),Calc!B:B,'monthVMTFraction-calc'!B92)</f>
        <v>9.1231834190179342E-2</v>
      </c>
    </row>
    <row r="93" spans="1:3" x14ac:dyDescent="0.2">
      <c r="A93">
        <v>51</v>
      </c>
      <c r="B93">
        <v>8</v>
      </c>
      <c r="C93" s="61">
        <f>SUMIFS(Calc!K:K,Calc!A:A,VLOOKUP(A93,Calc!$P$1:$S$14,3,FALSE),Calc!B:B,'monthVMTFraction-calc'!B93)</f>
        <v>9.1231834190179342E-2</v>
      </c>
    </row>
    <row r="94" spans="1:3" x14ac:dyDescent="0.2">
      <c r="A94">
        <v>51</v>
      </c>
      <c r="B94">
        <v>9</v>
      </c>
      <c r="C94" s="61">
        <f>SUMIFS(Calc!K:K,Calc!A:A,VLOOKUP(A94,Calc!$P$1:$S$14,3,FALSE),Calc!B:B,'monthVMTFraction-calc'!B94)</f>
        <v>8.0961826498805817E-2</v>
      </c>
    </row>
    <row r="95" spans="1:3" x14ac:dyDescent="0.2">
      <c r="A95">
        <v>51</v>
      </c>
      <c r="B95">
        <v>10</v>
      </c>
      <c r="C95" s="61">
        <f>SUMIFS(Calc!K:K,Calc!A:A,VLOOKUP(A95,Calc!$P$1:$S$14,3,FALSE),Calc!B:B,'monthVMTFraction-calc'!B95)</f>
        <v>8.3660554048766003E-2</v>
      </c>
    </row>
    <row r="96" spans="1:3" x14ac:dyDescent="0.2">
      <c r="A96">
        <v>51</v>
      </c>
      <c r="B96">
        <v>11</v>
      </c>
      <c r="C96" s="61">
        <f>SUMIFS(Calc!K:K,Calc!A:A,VLOOKUP(A96,Calc!$P$1:$S$14,3,FALSE),Calc!B:B,'monthVMTFraction-calc'!B96)</f>
        <v>8.0961826498805817E-2</v>
      </c>
    </row>
    <row r="97" spans="1:3" x14ac:dyDescent="0.2">
      <c r="A97">
        <v>51</v>
      </c>
      <c r="B97">
        <v>12</v>
      </c>
      <c r="C97" s="61">
        <f>SUMIFS(Calc!K:K,Calc!A:A,VLOOKUP(A97,Calc!$P$1:$S$14,3,FALSE),Calc!B:B,'monthVMTFraction-calc'!B97)</f>
        <v>8.1075442928659133E-2</v>
      </c>
    </row>
    <row r="98" spans="1:3" x14ac:dyDescent="0.2">
      <c r="A98">
        <v>52</v>
      </c>
      <c r="B98">
        <v>1</v>
      </c>
      <c r="C98" s="61">
        <f>SUMIFS(Calc!K:K,Calc!A:A,VLOOKUP(A98,Calc!$P$1:$S$14,3,FALSE),Calc!B:B,'monthVMTFraction-calc'!B98)</f>
        <v>8.1075442928659133E-2</v>
      </c>
    </row>
    <row r="99" spans="1:3" x14ac:dyDescent="0.2">
      <c r="A99">
        <v>52</v>
      </c>
      <c r="B99">
        <v>2</v>
      </c>
      <c r="C99" s="61">
        <f>SUMIFS(Calc!K:K,Calc!A:A,VLOOKUP(A99,Calc!$P$1:$S$14,3,FALSE),Calc!B:B,'monthVMTFraction-calc'!B99)</f>
        <v>7.3229432322659854E-2</v>
      </c>
    </row>
    <row r="100" spans="1:3" x14ac:dyDescent="0.2">
      <c r="A100">
        <v>52</v>
      </c>
      <c r="B100">
        <v>3</v>
      </c>
      <c r="C100" s="61">
        <f>SUMIFS(Calc!K:K,Calc!A:A,VLOOKUP(A100,Calc!$P$1:$S$14,3,FALSE),Calc!B:B,'monthVMTFraction-calc'!B100)</f>
        <v>8.3660554048766003E-2</v>
      </c>
    </row>
    <row r="101" spans="1:3" x14ac:dyDescent="0.2">
      <c r="A101">
        <v>52</v>
      </c>
      <c r="B101">
        <v>4</v>
      </c>
      <c r="C101" s="61">
        <f>SUMIFS(Calc!K:K,Calc!A:A,VLOOKUP(A101,Calc!$P$1:$S$14,3,FALSE),Calc!B:B,'monthVMTFraction-calc'!B101)</f>
        <v>8.0961826498805817E-2</v>
      </c>
    </row>
    <row r="102" spans="1:3" x14ac:dyDescent="0.2">
      <c r="A102">
        <v>52</v>
      </c>
      <c r="B102">
        <v>5</v>
      </c>
      <c r="C102" s="61">
        <f>SUMIFS(Calc!K:K,Calc!A:A,VLOOKUP(A102,Calc!$P$1:$S$14,3,FALSE),Calc!B:B,'monthVMTFraction-calc'!B102)</f>
        <v>8.3660554048766003E-2</v>
      </c>
    </row>
    <row r="103" spans="1:3" x14ac:dyDescent="0.2">
      <c r="A103">
        <v>52</v>
      </c>
      <c r="B103">
        <v>6</v>
      </c>
      <c r="C103" s="61">
        <f>SUMIFS(Calc!K:K,Calc!A:A,VLOOKUP(A103,Calc!$P$1:$S$14,3,FALSE),Calc!B:B,'monthVMTFraction-calc'!B103)</f>
        <v>8.8288871796947735E-2</v>
      </c>
    </row>
    <row r="104" spans="1:3" x14ac:dyDescent="0.2">
      <c r="A104">
        <v>52</v>
      </c>
      <c r="B104">
        <v>7</v>
      </c>
      <c r="C104" s="61">
        <f>SUMIFS(Calc!K:K,Calc!A:A,VLOOKUP(A104,Calc!$P$1:$S$14,3,FALSE),Calc!B:B,'monthVMTFraction-calc'!B104)</f>
        <v>9.1231834190179342E-2</v>
      </c>
    </row>
    <row r="105" spans="1:3" x14ac:dyDescent="0.2">
      <c r="A105">
        <v>52</v>
      </c>
      <c r="B105">
        <v>8</v>
      </c>
      <c r="C105" s="61">
        <f>SUMIFS(Calc!K:K,Calc!A:A,VLOOKUP(A105,Calc!$P$1:$S$14,3,FALSE),Calc!B:B,'monthVMTFraction-calc'!B105)</f>
        <v>9.1231834190179342E-2</v>
      </c>
    </row>
    <row r="106" spans="1:3" x14ac:dyDescent="0.2">
      <c r="A106">
        <v>52</v>
      </c>
      <c r="B106">
        <v>9</v>
      </c>
      <c r="C106" s="61">
        <f>SUMIFS(Calc!K:K,Calc!A:A,VLOOKUP(A106,Calc!$P$1:$S$14,3,FALSE),Calc!B:B,'monthVMTFraction-calc'!B106)</f>
        <v>8.0961826498805817E-2</v>
      </c>
    </row>
    <row r="107" spans="1:3" x14ac:dyDescent="0.2">
      <c r="A107">
        <v>52</v>
      </c>
      <c r="B107">
        <v>10</v>
      </c>
      <c r="C107" s="61">
        <f>SUMIFS(Calc!K:K,Calc!A:A,VLOOKUP(A107,Calc!$P$1:$S$14,3,FALSE),Calc!B:B,'monthVMTFraction-calc'!B107)</f>
        <v>8.3660554048766003E-2</v>
      </c>
    </row>
    <row r="108" spans="1:3" x14ac:dyDescent="0.2">
      <c r="A108">
        <v>52</v>
      </c>
      <c r="B108">
        <v>11</v>
      </c>
      <c r="C108" s="61">
        <f>SUMIFS(Calc!K:K,Calc!A:A,VLOOKUP(A108,Calc!$P$1:$S$14,3,FALSE),Calc!B:B,'monthVMTFraction-calc'!B108)</f>
        <v>8.0961826498805817E-2</v>
      </c>
    </row>
    <row r="109" spans="1:3" x14ac:dyDescent="0.2">
      <c r="A109">
        <v>52</v>
      </c>
      <c r="B109">
        <v>12</v>
      </c>
      <c r="C109" s="61">
        <f>SUMIFS(Calc!K:K,Calc!A:A,VLOOKUP(A109,Calc!$P$1:$S$14,3,FALSE),Calc!B:B,'monthVMTFraction-calc'!B109)</f>
        <v>8.1075442928659133E-2</v>
      </c>
    </row>
    <row r="110" spans="1:3" x14ac:dyDescent="0.2">
      <c r="A110">
        <v>53</v>
      </c>
      <c r="B110">
        <v>1</v>
      </c>
      <c r="C110" s="61">
        <f>SUMIFS(Calc!K:K,Calc!A:A,VLOOKUP(A110,Calc!$P$1:$S$14,3,FALSE),Calc!B:B,'monthVMTFraction-calc'!B110)</f>
        <v>8.1075442928659133E-2</v>
      </c>
    </row>
    <row r="111" spans="1:3" x14ac:dyDescent="0.2">
      <c r="A111">
        <v>53</v>
      </c>
      <c r="B111">
        <v>2</v>
      </c>
      <c r="C111" s="61">
        <f>SUMIFS(Calc!K:K,Calc!A:A,VLOOKUP(A111,Calc!$P$1:$S$14,3,FALSE),Calc!B:B,'monthVMTFraction-calc'!B111)</f>
        <v>7.3229432322659854E-2</v>
      </c>
    </row>
    <row r="112" spans="1:3" x14ac:dyDescent="0.2">
      <c r="A112">
        <v>53</v>
      </c>
      <c r="B112">
        <v>3</v>
      </c>
      <c r="C112" s="61">
        <f>SUMIFS(Calc!K:K,Calc!A:A,VLOOKUP(A112,Calc!$P$1:$S$14,3,FALSE),Calc!B:B,'monthVMTFraction-calc'!B112)</f>
        <v>8.3660554048766003E-2</v>
      </c>
    </row>
    <row r="113" spans="1:3" x14ac:dyDescent="0.2">
      <c r="A113">
        <v>53</v>
      </c>
      <c r="B113">
        <v>4</v>
      </c>
      <c r="C113" s="61">
        <f>SUMIFS(Calc!K:K,Calc!A:A,VLOOKUP(A113,Calc!$P$1:$S$14,3,FALSE),Calc!B:B,'monthVMTFraction-calc'!B113)</f>
        <v>8.0961826498805817E-2</v>
      </c>
    </row>
    <row r="114" spans="1:3" x14ac:dyDescent="0.2">
      <c r="A114">
        <v>53</v>
      </c>
      <c r="B114">
        <v>5</v>
      </c>
      <c r="C114" s="61">
        <f>SUMIFS(Calc!K:K,Calc!A:A,VLOOKUP(A114,Calc!$P$1:$S$14,3,FALSE),Calc!B:B,'monthVMTFraction-calc'!B114)</f>
        <v>8.3660554048766003E-2</v>
      </c>
    </row>
    <row r="115" spans="1:3" x14ac:dyDescent="0.2">
      <c r="A115">
        <v>53</v>
      </c>
      <c r="B115">
        <v>6</v>
      </c>
      <c r="C115" s="61">
        <f>SUMIFS(Calc!K:K,Calc!A:A,VLOOKUP(A115,Calc!$P$1:$S$14,3,FALSE),Calc!B:B,'monthVMTFraction-calc'!B115)</f>
        <v>8.8288871796947735E-2</v>
      </c>
    </row>
    <row r="116" spans="1:3" x14ac:dyDescent="0.2">
      <c r="A116">
        <v>53</v>
      </c>
      <c r="B116">
        <v>7</v>
      </c>
      <c r="C116" s="61">
        <f>SUMIFS(Calc!K:K,Calc!A:A,VLOOKUP(A116,Calc!$P$1:$S$14,3,FALSE),Calc!B:B,'monthVMTFraction-calc'!B116)</f>
        <v>9.1231834190179342E-2</v>
      </c>
    </row>
    <row r="117" spans="1:3" x14ac:dyDescent="0.2">
      <c r="A117">
        <v>53</v>
      </c>
      <c r="B117">
        <v>8</v>
      </c>
      <c r="C117" s="61">
        <f>SUMIFS(Calc!K:K,Calc!A:A,VLOOKUP(A117,Calc!$P$1:$S$14,3,FALSE),Calc!B:B,'monthVMTFraction-calc'!B117)</f>
        <v>9.1231834190179342E-2</v>
      </c>
    </row>
    <row r="118" spans="1:3" x14ac:dyDescent="0.2">
      <c r="A118">
        <v>53</v>
      </c>
      <c r="B118">
        <v>9</v>
      </c>
      <c r="C118" s="61">
        <f>SUMIFS(Calc!K:K,Calc!A:A,VLOOKUP(A118,Calc!$P$1:$S$14,3,FALSE),Calc!B:B,'monthVMTFraction-calc'!B118)</f>
        <v>8.0961826498805817E-2</v>
      </c>
    </row>
    <row r="119" spans="1:3" x14ac:dyDescent="0.2">
      <c r="A119">
        <v>53</v>
      </c>
      <c r="B119">
        <v>10</v>
      </c>
      <c r="C119" s="61">
        <f>SUMIFS(Calc!K:K,Calc!A:A,VLOOKUP(A119,Calc!$P$1:$S$14,3,FALSE),Calc!B:B,'monthVMTFraction-calc'!B119)</f>
        <v>8.3660554048766003E-2</v>
      </c>
    </row>
    <row r="120" spans="1:3" x14ac:dyDescent="0.2">
      <c r="A120">
        <v>53</v>
      </c>
      <c r="B120">
        <v>11</v>
      </c>
      <c r="C120" s="61">
        <f>SUMIFS(Calc!K:K,Calc!A:A,VLOOKUP(A120,Calc!$P$1:$S$14,3,FALSE),Calc!B:B,'monthVMTFraction-calc'!B120)</f>
        <v>8.0961826498805817E-2</v>
      </c>
    </row>
    <row r="121" spans="1:3" x14ac:dyDescent="0.2">
      <c r="A121">
        <v>53</v>
      </c>
      <c r="B121">
        <v>12</v>
      </c>
      <c r="C121" s="61">
        <f>SUMIFS(Calc!K:K,Calc!A:A,VLOOKUP(A121,Calc!$P$1:$S$14,3,FALSE),Calc!B:B,'monthVMTFraction-calc'!B121)</f>
        <v>8.1075442928659133E-2</v>
      </c>
    </row>
    <row r="122" spans="1:3" x14ac:dyDescent="0.2">
      <c r="A122">
        <v>54</v>
      </c>
      <c r="B122">
        <v>1</v>
      </c>
      <c r="C122" s="61">
        <f>SUMIFS(Calc!K:K,Calc!A:A,VLOOKUP(A122,Calc!$P$1:$S$14,3,FALSE),Calc!B:B,'monthVMTFraction-calc'!B122)</f>
        <v>8.1075442928659133E-2</v>
      </c>
    </row>
    <row r="123" spans="1:3" x14ac:dyDescent="0.2">
      <c r="A123">
        <v>54</v>
      </c>
      <c r="B123">
        <v>2</v>
      </c>
      <c r="C123" s="61">
        <f>SUMIFS(Calc!K:K,Calc!A:A,VLOOKUP(A123,Calc!$P$1:$S$14,3,FALSE),Calc!B:B,'monthVMTFraction-calc'!B123)</f>
        <v>7.3229432322659854E-2</v>
      </c>
    </row>
    <row r="124" spans="1:3" x14ac:dyDescent="0.2">
      <c r="A124">
        <v>54</v>
      </c>
      <c r="B124">
        <v>3</v>
      </c>
      <c r="C124" s="61">
        <f>SUMIFS(Calc!K:K,Calc!A:A,VLOOKUP(A124,Calc!$P$1:$S$14,3,FALSE),Calc!B:B,'monthVMTFraction-calc'!B124)</f>
        <v>8.3660554048766003E-2</v>
      </c>
    </row>
    <row r="125" spans="1:3" x14ac:dyDescent="0.2">
      <c r="A125">
        <v>54</v>
      </c>
      <c r="B125">
        <v>4</v>
      </c>
      <c r="C125" s="61">
        <f>SUMIFS(Calc!K:K,Calc!A:A,VLOOKUP(A125,Calc!$P$1:$S$14,3,FALSE),Calc!B:B,'monthVMTFraction-calc'!B125)</f>
        <v>8.0961826498805817E-2</v>
      </c>
    </row>
    <row r="126" spans="1:3" x14ac:dyDescent="0.2">
      <c r="A126">
        <v>54</v>
      </c>
      <c r="B126">
        <v>5</v>
      </c>
      <c r="C126" s="61">
        <f>SUMIFS(Calc!K:K,Calc!A:A,VLOOKUP(A126,Calc!$P$1:$S$14,3,FALSE),Calc!B:B,'monthVMTFraction-calc'!B126)</f>
        <v>8.3660554048766003E-2</v>
      </c>
    </row>
    <row r="127" spans="1:3" x14ac:dyDescent="0.2">
      <c r="A127">
        <v>54</v>
      </c>
      <c r="B127">
        <v>6</v>
      </c>
      <c r="C127" s="61">
        <f>SUMIFS(Calc!K:K,Calc!A:A,VLOOKUP(A127,Calc!$P$1:$S$14,3,FALSE),Calc!B:B,'monthVMTFraction-calc'!B127)</f>
        <v>8.8288871796947735E-2</v>
      </c>
    </row>
    <row r="128" spans="1:3" x14ac:dyDescent="0.2">
      <c r="A128">
        <v>54</v>
      </c>
      <c r="B128">
        <v>7</v>
      </c>
      <c r="C128" s="61">
        <f>SUMIFS(Calc!K:K,Calc!A:A,VLOOKUP(A128,Calc!$P$1:$S$14,3,FALSE),Calc!B:B,'monthVMTFraction-calc'!B128)</f>
        <v>9.1231834190179342E-2</v>
      </c>
    </row>
    <row r="129" spans="1:3" x14ac:dyDescent="0.2">
      <c r="A129">
        <v>54</v>
      </c>
      <c r="B129">
        <v>8</v>
      </c>
      <c r="C129" s="61">
        <f>SUMIFS(Calc!K:K,Calc!A:A,VLOOKUP(A129,Calc!$P$1:$S$14,3,FALSE),Calc!B:B,'monthVMTFraction-calc'!B129)</f>
        <v>9.1231834190179342E-2</v>
      </c>
    </row>
    <row r="130" spans="1:3" x14ac:dyDescent="0.2">
      <c r="A130">
        <v>54</v>
      </c>
      <c r="B130">
        <v>9</v>
      </c>
      <c r="C130" s="61">
        <f>SUMIFS(Calc!K:K,Calc!A:A,VLOOKUP(A130,Calc!$P$1:$S$14,3,FALSE),Calc!B:B,'monthVMTFraction-calc'!B130)</f>
        <v>8.0961826498805817E-2</v>
      </c>
    </row>
    <row r="131" spans="1:3" x14ac:dyDescent="0.2">
      <c r="A131">
        <v>54</v>
      </c>
      <c r="B131">
        <v>10</v>
      </c>
      <c r="C131" s="61">
        <f>SUMIFS(Calc!K:K,Calc!A:A,VLOOKUP(A131,Calc!$P$1:$S$14,3,FALSE),Calc!B:B,'monthVMTFraction-calc'!B131)</f>
        <v>8.3660554048766003E-2</v>
      </c>
    </row>
    <row r="132" spans="1:3" x14ac:dyDescent="0.2">
      <c r="A132">
        <v>54</v>
      </c>
      <c r="B132">
        <v>11</v>
      </c>
      <c r="C132" s="61">
        <f>SUMIFS(Calc!K:K,Calc!A:A,VLOOKUP(A132,Calc!$P$1:$S$14,3,FALSE),Calc!B:B,'monthVMTFraction-calc'!B132)</f>
        <v>8.0961826498805817E-2</v>
      </c>
    </row>
    <row r="133" spans="1:3" x14ac:dyDescent="0.2">
      <c r="A133">
        <v>54</v>
      </c>
      <c r="B133">
        <v>12</v>
      </c>
      <c r="C133" s="61">
        <f>SUMIFS(Calc!K:K,Calc!A:A,VLOOKUP(A133,Calc!$P$1:$S$14,3,FALSE),Calc!B:B,'monthVMTFraction-calc'!B133)</f>
        <v>8.1075442928659133E-2</v>
      </c>
    </row>
    <row r="134" spans="1:3" x14ac:dyDescent="0.2">
      <c r="A134">
        <v>61</v>
      </c>
      <c r="B134">
        <v>1</v>
      </c>
      <c r="C134" s="61">
        <f>SUMIFS(Calc!K:K,Calc!A:A,VLOOKUP(A134,Calc!$P$1:$S$14,3,FALSE),Calc!B:B,'monthVMTFraction-calc'!B134)</f>
        <v>8.1075442928659147E-2</v>
      </c>
    </row>
    <row r="135" spans="1:3" x14ac:dyDescent="0.2">
      <c r="A135">
        <v>61</v>
      </c>
      <c r="B135">
        <v>2</v>
      </c>
      <c r="C135" s="61">
        <f>SUMIFS(Calc!K:K,Calc!A:A,VLOOKUP(A135,Calc!$P$1:$S$14,3,FALSE),Calc!B:B,'monthVMTFraction-calc'!B135)</f>
        <v>7.3229432322659854E-2</v>
      </c>
    </row>
    <row r="136" spans="1:3" x14ac:dyDescent="0.2">
      <c r="A136">
        <v>61</v>
      </c>
      <c r="B136">
        <v>3</v>
      </c>
      <c r="C136" s="61">
        <f>SUMIFS(Calc!K:K,Calc!A:A,VLOOKUP(A136,Calc!$P$1:$S$14,3,FALSE),Calc!B:B,'monthVMTFraction-calc'!B136)</f>
        <v>8.3660554048766003E-2</v>
      </c>
    </row>
    <row r="137" spans="1:3" x14ac:dyDescent="0.2">
      <c r="A137">
        <v>61</v>
      </c>
      <c r="B137">
        <v>4</v>
      </c>
      <c r="C137" s="61">
        <f>SUMIFS(Calc!K:K,Calc!A:A,VLOOKUP(A137,Calc!$P$1:$S$14,3,FALSE),Calc!B:B,'monthVMTFraction-calc'!B137)</f>
        <v>8.0961826498805817E-2</v>
      </c>
    </row>
    <row r="138" spans="1:3" x14ac:dyDescent="0.2">
      <c r="A138">
        <v>61</v>
      </c>
      <c r="B138">
        <v>5</v>
      </c>
      <c r="C138" s="61">
        <f>SUMIFS(Calc!K:K,Calc!A:A,VLOOKUP(A138,Calc!$P$1:$S$14,3,FALSE),Calc!B:B,'monthVMTFraction-calc'!B138)</f>
        <v>8.3660554048766003E-2</v>
      </c>
    </row>
    <row r="139" spans="1:3" x14ac:dyDescent="0.2">
      <c r="A139">
        <v>61</v>
      </c>
      <c r="B139">
        <v>6</v>
      </c>
      <c r="C139" s="61">
        <f>SUMIFS(Calc!K:K,Calc!A:A,VLOOKUP(A139,Calc!$P$1:$S$14,3,FALSE),Calc!B:B,'monthVMTFraction-calc'!B139)</f>
        <v>8.8288871796947749E-2</v>
      </c>
    </row>
    <row r="140" spans="1:3" x14ac:dyDescent="0.2">
      <c r="A140">
        <v>61</v>
      </c>
      <c r="B140">
        <v>7</v>
      </c>
      <c r="C140" s="61">
        <f>SUMIFS(Calc!K:K,Calc!A:A,VLOOKUP(A140,Calc!$P$1:$S$14,3,FALSE),Calc!B:B,'monthVMTFraction-calc'!B140)</f>
        <v>9.1231834190179328E-2</v>
      </c>
    </row>
    <row r="141" spans="1:3" x14ac:dyDescent="0.2">
      <c r="A141">
        <v>61</v>
      </c>
      <c r="B141">
        <v>8</v>
      </c>
      <c r="C141" s="61">
        <f>SUMIFS(Calc!K:K,Calc!A:A,VLOOKUP(A141,Calc!$P$1:$S$14,3,FALSE),Calc!B:B,'monthVMTFraction-calc'!B141)</f>
        <v>9.1231834190179328E-2</v>
      </c>
    </row>
    <row r="142" spans="1:3" x14ac:dyDescent="0.2">
      <c r="A142">
        <v>61</v>
      </c>
      <c r="B142">
        <v>9</v>
      </c>
      <c r="C142" s="61">
        <f>SUMIFS(Calc!K:K,Calc!A:A,VLOOKUP(A142,Calc!$P$1:$S$14,3,FALSE),Calc!B:B,'monthVMTFraction-calc'!B142)</f>
        <v>8.0961826498805817E-2</v>
      </c>
    </row>
    <row r="143" spans="1:3" x14ac:dyDescent="0.2">
      <c r="A143">
        <v>61</v>
      </c>
      <c r="B143">
        <v>10</v>
      </c>
      <c r="C143" s="61">
        <f>SUMIFS(Calc!K:K,Calc!A:A,VLOOKUP(A143,Calc!$P$1:$S$14,3,FALSE),Calc!B:B,'monthVMTFraction-calc'!B143)</f>
        <v>8.3660554048766003E-2</v>
      </c>
    </row>
    <row r="144" spans="1:3" x14ac:dyDescent="0.2">
      <c r="A144">
        <v>61</v>
      </c>
      <c r="B144">
        <v>11</v>
      </c>
      <c r="C144" s="61">
        <f>SUMIFS(Calc!K:K,Calc!A:A,VLOOKUP(A144,Calc!$P$1:$S$14,3,FALSE),Calc!B:B,'monthVMTFraction-calc'!B144)</f>
        <v>8.0961826498805817E-2</v>
      </c>
    </row>
    <row r="145" spans="1:3" x14ac:dyDescent="0.2">
      <c r="A145">
        <v>61</v>
      </c>
      <c r="B145">
        <v>12</v>
      </c>
      <c r="C145" s="61">
        <f>SUMIFS(Calc!K:K,Calc!A:A,VLOOKUP(A145,Calc!$P$1:$S$14,3,FALSE),Calc!B:B,'monthVMTFraction-calc'!B145)</f>
        <v>8.1075442928659147E-2</v>
      </c>
    </row>
    <row r="146" spans="1:3" x14ac:dyDescent="0.2">
      <c r="A146">
        <v>62</v>
      </c>
      <c r="B146">
        <v>1</v>
      </c>
      <c r="C146" s="61">
        <f>SUMIFS(Calc!K:K,Calc!A:A,VLOOKUP(A146,Calc!$P$1:$S$14,3,FALSE),Calc!B:B,'monthVMTFraction-calc'!B146)</f>
        <v>8.1075442928659147E-2</v>
      </c>
    </row>
    <row r="147" spans="1:3" x14ac:dyDescent="0.2">
      <c r="A147">
        <v>62</v>
      </c>
      <c r="B147">
        <v>2</v>
      </c>
      <c r="C147" s="61">
        <f>SUMIFS(Calc!K:K,Calc!A:A,VLOOKUP(A147,Calc!$P$1:$S$14,3,FALSE),Calc!B:B,'monthVMTFraction-calc'!B147)</f>
        <v>7.3229432322659854E-2</v>
      </c>
    </row>
    <row r="148" spans="1:3" x14ac:dyDescent="0.2">
      <c r="A148">
        <v>62</v>
      </c>
      <c r="B148">
        <v>3</v>
      </c>
      <c r="C148" s="61">
        <f>SUMIFS(Calc!K:K,Calc!A:A,VLOOKUP(A148,Calc!$P$1:$S$14,3,FALSE),Calc!B:B,'monthVMTFraction-calc'!B148)</f>
        <v>8.3660554048766003E-2</v>
      </c>
    </row>
    <row r="149" spans="1:3" x14ac:dyDescent="0.2">
      <c r="A149">
        <v>62</v>
      </c>
      <c r="B149">
        <v>4</v>
      </c>
      <c r="C149" s="61">
        <f>SUMIFS(Calc!K:K,Calc!A:A,VLOOKUP(A149,Calc!$P$1:$S$14,3,FALSE),Calc!B:B,'monthVMTFraction-calc'!B149)</f>
        <v>8.0961826498805817E-2</v>
      </c>
    </row>
    <row r="150" spans="1:3" x14ac:dyDescent="0.2">
      <c r="A150">
        <v>62</v>
      </c>
      <c r="B150">
        <v>5</v>
      </c>
      <c r="C150" s="61">
        <f>SUMIFS(Calc!K:K,Calc!A:A,VLOOKUP(A150,Calc!$P$1:$S$14,3,FALSE),Calc!B:B,'monthVMTFraction-calc'!B150)</f>
        <v>8.3660554048766003E-2</v>
      </c>
    </row>
    <row r="151" spans="1:3" x14ac:dyDescent="0.2">
      <c r="A151">
        <v>62</v>
      </c>
      <c r="B151">
        <v>6</v>
      </c>
      <c r="C151" s="61">
        <f>SUMIFS(Calc!K:K,Calc!A:A,VLOOKUP(A151,Calc!$P$1:$S$14,3,FALSE),Calc!B:B,'monthVMTFraction-calc'!B151)</f>
        <v>8.8288871796947749E-2</v>
      </c>
    </row>
    <row r="152" spans="1:3" x14ac:dyDescent="0.2">
      <c r="A152">
        <v>62</v>
      </c>
      <c r="B152">
        <v>7</v>
      </c>
      <c r="C152" s="61">
        <f>SUMIFS(Calc!K:K,Calc!A:A,VLOOKUP(A152,Calc!$P$1:$S$14,3,FALSE),Calc!B:B,'monthVMTFraction-calc'!B152)</f>
        <v>9.1231834190179328E-2</v>
      </c>
    </row>
    <row r="153" spans="1:3" x14ac:dyDescent="0.2">
      <c r="A153">
        <v>62</v>
      </c>
      <c r="B153">
        <v>8</v>
      </c>
      <c r="C153" s="61">
        <f>SUMIFS(Calc!K:K,Calc!A:A,VLOOKUP(A153,Calc!$P$1:$S$14,3,FALSE),Calc!B:B,'monthVMTFraction-calc'!B153)</f>
        <v>9.1231834190179328E-2</v>
      </c>
    </row>
    <row r="154" spans="1:3" x14ac:dyDescent="0.2">
      <c r="A154">
        <v>62</v>
      </c>
      <c r="B154">
        <v>9</v>
      </c>
      <c r="C154" s="61">
        <f>SUMIFS(Calc!K:K,Calc!A:A,VLOOKUP(A154,Calc!$P$1:$S$14,3,FALSE),Calc!B:B,'monthVMTFraction-calc'!B154)</f>
        <v>8.0961826498805817E-2</v>
      </c>
    </row>
    <row r="155" spans="1:3" x14ac:dyDescent="0.2">
      <c r="A155">
        <v>62</v>
      </c>
      <c r="B155">
        <v>10</v>
      </c>
      <c r="C155" s="61">
        <f>SUMIFS(Calc!K:K,Calc!A:A,VLOOKUP(A155,Calc!$P$1:$S$14,3,FALSE),Calc!B:B,'monthVMTFraction-calc'!B155)</f>
        <v>8.3660554048766003E-2</v>
      </c>
    </row>
    <row r="156" spans="1:3" x14ac:dyDescent="0.2">
      <c r="A156">
        <v>62</v>
      </c>
      <c r="B156">
        <v>11</v>
      </c>
      <c r="C156" s="61">
        <f>SUMIFS(Calc!K:K,Calc!A:A,VLOOKUP(A156,Calc!$P$1:$S$14,3,FALSE),Calc!B:B,'monthVMTFraction-calc'!B156)</f>
        <v>8.0961826498805817E-2</v>
      </c>
    </row>
    <row r="157" spans="1:3" x14ac:dyDescent="0.2">
      <c r="A157">
        <v>62</v>
      </c>
      <c r="B157">
        <v>12</v>
      </c>
      <c r="C157" s="61">
        <f>SUMIFS(Calc!K:K,Calc!A:A,VLOOKUP(A157,Calc!$P$1:$S$14,3,FALSE),Calc!B:B,'monthVMTFraction-calc'!B157)</f>
        <v>8.1075442928659147E-2</v>
      </c>
    </row>
  </sheetData>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E1" sqref="E1"/>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0.23763499999999999</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0.76236499999999996</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0.23763499999999999</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0.76236499999999996</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0.23763499999999999</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0.76236499999999996</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0.23763499999999999</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0.76236499999999996</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0.23763499999999999</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0.76236499999999996</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0.23763500000000001</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0.76236499999999996</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0.23763500000000001</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0.76236499999999996</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0.23763500000000001</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0.76236499999999996</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0.23763500000000001</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0.76236499999999996</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0.23763500000000001</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0.76236499999999996</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0.23763500000000004</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0.76236499999999996</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0.23763500000000004</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0.76236499999999996</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0.23763500000000004</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0.76236499999999996</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0.23763500000000004</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0.76236499999999996</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0.23763500000000004</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0.76236499999999996</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0.23763500000000001</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0.76236500000000007</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0.23763500000000001</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0.76236500000000007</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0.23763500000000001</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0.76236500000000007</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0.23763500000000001</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0.76236500000000007</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0.23763500000000001</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0.76236500000000007</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0.23763500000000004</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0.76236499999999996</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0.23763500000000004</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0.76236499999999996</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0.23763500000000004</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0.76236499999999996</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0.23763500000000004</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0.76236499999999996</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0.23763500000000004</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0.76236499999999996</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0.23763500000000001</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0.76236500000000007</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0.23763500000000001</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0.76236500000000007</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0.23763500000000001</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0.76236500000000007</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0.23763500000000001</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0.76236500000000007</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0.23763500000000001</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0.76236500000000007</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0.23763500000000001</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0.76236500000000007</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0.23763500000000001</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0.76236500000000007</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0.23763500000000001</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0.76236500000000007</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0.23763500000000001</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0.76236500000000007</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0.23763500000000001</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0.76236500000000007</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0.23763500000000001</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0.76236500000000007</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0.23763500000000001</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0.76236500000000007</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0.23763500000000001</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0.76236500000000007</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0.23763500000000001</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0.76236500000000007</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0.23763500000000001</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0.76236500000000007</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0.23763500000000001</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0.76236500000000007</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0.23763500000000001</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0.76236500000000007</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0.23763500000000001</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0.76236500000000007</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0.23763500000000001</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0.76236500000000007</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0.23763500000000001</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0.76236500000000007</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0.23763500000000004</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0.76236499999999996</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0.23763500000000004</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0.76236499999999996</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0.23763500000000004</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0.76236499999999996</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0.23763500000000004</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0.76236499999999996</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0.23763500000000004</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0.76236499999999996</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0.23763500000000001</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0.76236500000000007</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0.23763500000000001</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0.76236500000000007</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0.23763500000000001</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0.76236500000000007</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0.23763500000000001</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0.76236500000000007</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0.23763500000000001</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0.76236500000000007</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0.23763499999999999</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0.76236499999999996</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0.23763499999999999</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0.76236499999999996</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0.23763499999999999</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0.76236499999999996</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0.23763499999999999</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0.76236499999999996</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0.23763499999999999</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0.76236499999999996</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0.23763500000000004</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0.76236499999999996</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0.23763500000000004</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0.76236499999999996</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0.23763500000000004</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0.76236499999999996</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0.23763500000000004</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0.76236499999999996</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0.23763500000000004</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0.76236499999999996</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0.23763500000000004</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0.76236500000000007</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0.23763500000000004</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0.76236500000000007</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0.23763500000000004</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0.76236500000000007</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0.23763500000000004</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0.76236500000000007</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0.23763500000000004</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0.76236500000000007</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0.23763499999999999</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0.76236499999999996</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0.23763499999999999</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0.76236499999999996</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0.23763499999999999</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0.76236499999999996</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0.23763499999999999</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0.76236499999999996</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0.23763499999999999</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0.76236499999999996</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0.23763500000000001</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0.76236499999999996</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0.23763500000000001</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0.76236499999999996</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0.23763500000000001</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0.76236499999999996</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0.23763500000000001</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0.76236499999999996</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0.23763500000000001</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0.76236499999999996</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0.23763499999999999</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0.76236499999999996</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0.23763499999999999</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0.76236499999999996</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0.23763499999999999</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0.76236499999999996</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0.23763499999999999</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0.76236499999999996</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0.23763499999999999</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0.76236499999999996</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0.23763500000000001</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0.76236500000000007</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0.23763500000000001</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0.76236500000000007</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0.23763500000000001</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0.76236500000000007</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0.23763500000000001</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0.76236500000000007</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0.23763500000000001</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0.76236500000000007</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0.23763500000000001</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0.23763500000000001</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0.23763500000000001</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0.23763500000000001</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0.23763500000000001</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0.23763500000000001</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0.23763500000000001</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0.23763500000000001</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0.23763500000000001</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0.23763500000000001</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0.23763500000000001</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0.76236499999999996</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0.23763500000000001</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0.76236499999999996</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0.23763500000000001</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0.76236499999999996</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0.23763500000000001</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0.76236499999999996</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0.23763500000000001</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0.76236499999999996</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0.23763499999999999</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0.76236499999999996</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0.23763499999999999</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0.76236499999999996</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0.23763499999999999</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0.76236499999999996</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0.23763499999999999</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0.76236499999999996</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0.23763499999999999</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0.76236499999999996</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0.23763500000000001</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0.76236499999999996</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0.23763500000000001</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0.76236499999999996</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0.23763500000000001</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0.76236499999999996</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0.23763500000000001</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0.76236499999999996</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0.23763500000000001</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0.76236499999999996</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0.23763500000000004</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0.76236499999999996</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0.23763500000000004</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0.76236499999999996</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0.23763500000000004</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0.76236499999999996</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0.23763500000000004</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0.76236499999999996</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0.23763500000000004</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0.76236499999999996</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0.23763500000000004</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0.76236499999999996</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0.23763500000000004</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0.76236499999999996</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0.23763500000000004</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0.76236499999999996</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0.23763500000000004</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0.76236499999999996</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0.23763500000000004</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0.76236499999999996</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0.23763500000000004</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0.76236500000000007</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0.23763500000000004</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0.76236500000000007</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0.23763500000000004</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0.76236500000000007</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0.23763500000000004</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0.76236500000000007</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0.23763500000000004</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0.76236500000000007</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0.23763499999999999</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0.76236499999999996</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0.23763499999999999</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0.76236499999999996</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0.23763499999999999</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0.76236499999999996</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0.23763499999999999</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0.76236499999999996</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0.23763499999999999</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0.76236499999999996</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0.23763500000000001</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0.76236499999999996</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0.23763500000000001</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0.76236499999999996</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0.23763500000000001</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0.76236499999999996</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0.23763500000000001</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0.76236499999999996</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0.23763500000000001</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0.76236499999999996</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0.23763499999999999</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0.76236499999999996</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0.23763499999999999</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0.76236499999999996</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0.23763499999999999</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0.76236499999999996</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0.23763499999999999</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0.76236499999999996</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0.23763499999999999</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0.76236499999999996</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0.23763500000000001</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0.76236500000000007</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0.23763500000000001</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0.76236500000000007</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0.23763500000000001</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0.76236500000000007</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0.23763500000000001</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0.76236500000000007</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0.23763500000000001</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0.76236500000000007</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0.23763500000000001</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0.23763500000000001</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0.23763500000000001</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0.23763500000000001</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0.23763500000000001</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0.23763500000000001</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0.23763500000000001</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0.23763500000000001</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0.23763500000000001</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0.23763500000000001</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0.23763500000000001</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0.76236499999999996</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0.23763500000000001</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0.76236499999999996</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0.23763500000000001</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0.76236499999999996</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0.23763500000000001</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0.76236499999999996</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0.23763500000000001</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0.76236499999999996</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0.23763499999999999</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0.76236499999999996</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0.23763499999999999</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0.76236499999999996</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0.23763499999999999</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0.76236499999999996</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0.23763499999999999</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0.76236499999999996</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0.23763499999999999</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0.76236499999999996</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0.23763500000000001</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0.76236499999999996</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0.23763500000000001</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0.76236499999999996</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0.23763500000000001</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0.76236499999999996</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0.23763500000000001</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0.76236499999999996</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0.23763500000000001</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0.76236499999999996</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0.23763500000000004</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0.76236499999999996</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0.23763500000000004</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0.76236499999999996</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0.23763500000000004</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0.76236499999999996</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0.23763500000000004</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0.76236499999999996</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0.23763500000000004</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0.76236499999999996</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0.23763500000000004</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0.76236499999999996</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0.23763500000000004</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0.76236499999999996</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0.23763500000000004</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0.76236499999999996</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0.23763500000000004</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0.76236499999999996</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0.23763500000000004</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0.76236499999999996</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0.23763500000000004</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0.76236500000000007</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0.23763500000000004</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0.76236500000000007</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0.23763500000000004</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0.76236500000000007</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0.23763500000000004</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0.76236500000000007</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0.23763500000000004</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0.76236500000000007</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0.23763499999999999</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0.76236499999999996</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0.23763499999999999</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0.76236499999999996</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0.23763499999999999</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0.76236499999999996</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0.23763499999999999</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0.76236499999999996</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0.23763499999999999</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0.76236499999999996</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0.23763500000000001</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0.76236499999999996</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0.23763500000000001</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0.76236499999999996</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0.23763500000000001</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0.76236499999999996</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0.23763500000000001</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0.76236499999999996</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0.23763500000000001</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0.76236499999999996</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0.23763499999999999</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0.76236499999999996</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0.23763499999999999</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0.76236499999999996</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0.23763499999999999</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0.76236499999999996</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0.23763499999999999</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0.76236499999999996</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0.23763499999999999</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0.76236499999999996</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0.23763500000000001</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0.76236500000000007</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0.23763500000000001</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0.76236500000000007</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0.23763500000000001</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0.76236500000000007</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0.23763500000000001</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0.76236500000000007</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0.23763500000000001</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0.76236500000000007</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0.23763500000000001</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0.23763500000000001</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0.23763500000000001</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0.23763500000000001</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0.23763500000000001</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0.23763500000000001</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0.23763500000000001</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0.23763500000000001</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0.23763500000000001</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0.23763500000000001</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0.23763500000000001</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0.76236499999999996</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0.23763500000000001</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0.76236499999999996</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0.23763500000000001</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0.76236499999999996</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0.23763500000000001</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0.76236499999999996</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0.23763500000000001</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0.76236499999999996</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0.23763499999999999</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0.76236499999999996</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0.23763499999999999</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0.76236499999999996</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0.23763499999999999</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0.76236499999999996</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0.23763499999999999</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0.76236499999999996</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0.23763499999999999</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0.76236499999999996</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0.23763500000000001</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0.76236499999999996</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0.23763500000000001</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0.76236499999999996</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0.23763500000000001</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0.76236499999999996</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0.23763500000000001</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0.76236499999999996</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0.23763500000000001</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0.76236499999999996</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0.23763500000000004</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0.76236499999999996</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0.23763500000000004</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0.76236499999999996</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0.23763500000000004</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0.76236499999999996</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0.23763500000000004</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0.76236499999999996</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0.23763500000000004</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0.76236499999999996</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0.23763500000000001</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0.76236500000000007</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0.23763500000000001</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0.76236500000000007</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0.23763500000000001</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0.76236500000000007</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0.23763500000000001</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0.76236500000000007</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0.23763500000000001</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0.76236500000000007</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0.23763500000000001</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0.23763500000000001</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0.23763500000000001</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0.23763500000000001</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0.23763500000000001</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0.23763500000000004</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0.76236500000000007</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0.23763500000000004</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0.76236500000000007</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0.23763500000000004</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0.76236500000000007</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0.23763500000000004</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0.76236500000000007</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0.23763500000000004</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0.76236500000000007</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0.23763500000000001</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0.76236499999999996</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0.23763500000000001</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0.76236499999999996</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0.23763500000000001</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0.76236499999999996</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0.23763500000000001</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0.76236499999999996</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0.23763500000000001</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0.76236499999999996</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0.23763500000000004</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0.76236500000000007</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0.23763500000000004</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0.76236500000000007</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0.23763500000000004</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0.76236500000000007</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0.23763500000000004</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0.76236500000000007</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0.23763500000000004</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0.76236500000000007</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0.23763499999999996</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0.76236499999999996</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0.23763499999999996</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0.76236499999999996</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0.23763499999999996</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0.76236499999999996</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0.23763499999999996</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0.76236499999999996</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0.23763499999999996</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0.76236499999999996</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0.23763499999999999</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0.76236500000000007</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0.23763499999999999</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0.76236500000000007</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0.23763499999999999</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0.76236500000000007</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0.23763499999999999</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0.76236500000000007</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0.23763499999999999</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0.76236500000000007</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0.23763499999999999</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0.76236500000000007</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0.23763499999999999</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0.76236500000000007</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0.23763499999999999</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0.76236500000000007</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0.23763499999999999</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0.76236500000000007</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0.23763499999999999</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0.76236500000000007</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0.23763500000000001</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0.76236499999999996</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0.23763500000000001</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0.76236499999999996</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0.23763500000000001</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0.76236499999999996</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0.23763500000000001</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0.76236499999999996</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0.23763500000000001</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0.76236499999999996</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0.23763500000000004</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0.76236500000000007</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0.23763500000000004</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0.76236500000000007</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0.23763500000000004</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0.76236500000000007</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0.23763500000000004</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0.76236500000000007</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0.23763500000000004</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0.76236500000000007</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0.23763500000000001</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0.76236499999999996</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0.23763500000000001</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0.76236499999999996</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0.23763500000000001</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0.76236499999999996</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0.23763500000000001</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0.76236499999999996</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0.23763500000000001</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0.76236499999999996</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0.23763500000000001</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0.76236500000000007</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0.23763500000000001</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0.76236500000000007</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0.23763500000000001</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0.76236500000000007</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0.23763500000000001</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0.76236500000000007</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0.23763500000000001</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0.76236500000000007</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0.23763500000000001</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0.76236500000000007</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0.23763500000000001</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0.76236500000000007</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0.23763500000000001</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0.76236500000000007</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0.23763500000000001</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0.76236500000000007</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0.23763500000000001</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0.76236500000000007</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0.23763500000000001</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0.23763500000000001</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0.23763500000000001</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0.23763500000000001</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0.23763500000000001</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0.23763500000000004</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0.76236500000000007</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0.23763500000000004</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0.76236500000000007</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0.23763500000000004</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0.76236500000000007</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0.23763500000000004</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0.76236500000000007</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0.23763500000000004</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0.76236500000000007</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0.23763500000000001</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0.76236499999999996</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0.23763500000000001</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0.76236499999999996</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0.23763500000000001</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0.76236499999999996</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0.23763500000000001</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0.76236499999999996</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0.23763500000000001</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0.76236499999999996</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0.23763500000000004</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0.76236500000000007</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0.23763500000000004</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0.76236500000000007</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0.23763500000000004</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0.76236500000000007</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0.23763500000000004</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0.76236500000000007</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0.23763500000000004</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0.76236500000000007</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0.23763499999999996</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0.76236499999999996</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0.23763499999999996</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0.76236499999999996</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0.23763499999999996</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0.76236499999999996</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0.23763499999999996</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0.76236499999999996</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0.23763499999999996</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0.76236499999999996</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0.23763499999999999</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0.76236500000000007</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0.23763499999999999</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0.76236500000000007</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0.23763499999999999</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0.76236500000000007</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0.23763499999999999</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0.76236500000000007</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0.23763499999999999</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0.76236500000000007</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0.23763499999999999</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0.76236500000000007</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0.23763499999999999</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0.76236500000000007</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0.23763499999999999</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0.76236500000000007</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0.23763499999999999</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0.76236500000000007</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0.23763499999999999</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0.76236500000000007</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0.23763500000000001</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0.76236499999999996</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0.23763500000000001</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0.76236499999999996</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0.23763500000000001</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0.76236499999999996</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0.23763500000000001</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0.76236499999999996</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0.23763500000000001</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0.76236499999999996</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0.23763500000000004</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0.76236500000000007</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0.23763500000000004</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0.76236500000000007</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0.23763500000000004</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0.76236500000000007</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0.23763500000000004</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0.76236500000000007</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0.23763500000000004</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0.76236500000000007</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0.23763500000000001</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0.76236499999999996</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0.23763500000000001</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0.76236499999999996</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0.23763500000000001</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0.76236499999999996</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0.23763500000000001</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0.76236499999999996</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0.23763500000000001</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0.76236499999999996</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0.23763500000000001</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0.76236500000000007</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0.23763500000000001</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0.76236500000000007</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0.23763500000000001</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0.76236500000000007</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0.23763500000000001</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0.76236500000000007</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0.23763500000000001</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0.76236500000000007</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0.23763500000000001</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0.76236500000000007</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0.23763500000000001</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0.76236500000000007</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0.23763500000000001</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0.76236500000000007</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0.23763500000000001</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0.76236500000000007</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0.23763500000000001</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0.76236500000000007</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0.23763500000000001</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0.23763500000000001</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0.23763500000000001</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0.23763500000000001</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0.23763500000000001</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0.23763500000000004</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0.76236500000000007</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0.23763500000000004</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0.76236500000000007</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0.23763500000000004</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0.76236500000000007</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0.23763500000000004</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0.76236500000000007</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0.23763500000000004</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0.76236500000000007</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0.23763500000000001</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0.76236499999999996</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0.23763500000000001</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0.76236499999999996</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0.23763500000000001</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0.76236499999999996</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0.23763500000000001</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0.76236499999999996</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0.23763500000000001</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0.76236499999999996</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0.23763500000000004</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0.76236500000000007</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0.23763500000000004</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0.76236500000000007</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0.23763500000000004</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0.76236500000000007</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0.23763500000000004</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0.76236500000000007</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0.23763500000000004</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0.76236500000000007</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0.23763499999999996</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0.76236499999999996</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0.23763499999999996</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0.76236499999999996</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0.23763499999999996</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0.76236499999999996</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0.23763499999999996</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0.76236499999999996</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0.23763499999999996</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0.76236499999999996</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0.23763499999999999</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0.76236500000000007</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0.23763499999999999</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0.76236500000000007</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0.23763499999999999</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0.76236500000000007</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0.23763499999999999</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0.76236500000000007</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0.23763499999999999</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0.76236500000000007</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0.23763499999999999</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0.76236500000000007</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0.23763499999999999</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0.76236500000000007</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0.23763499999999999</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0.76236500000000007</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0.23763499999999999</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0.76236500000000007</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0.23763499999999999</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0.76236500000000007</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0.23763500000000001</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0.76236499999999996</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0.23763500000000001</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0.76236499999999996</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0.23763500000000001</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0.76236499999999996</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0.23763500000000001</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0.76236499999999996</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0.23763500000000001</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0.76236499999999996</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0.23763500000000004</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0.76236500000000007</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0.23763500000000004</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0.76236500000000007</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0.23763500000000004</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0.76236500000000007</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0.23763500000000004</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0.76236500000000007</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0.23763500000000004</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0.76236500000000007</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0.23763500000000001</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0.76236499999999996</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0.23763500000000001</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0.76236499999999996</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0.23763500000000001</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0.76236499999999996</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0.23763500000000001</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0.76236499999999996</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0.23763500000000001</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0.76236499999999996</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0.23763500000000001</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0.76236500000000007</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0.23763500000000001</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0.76236500000000007</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0.23763500000000001</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0.76236500000000007</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0.23763500000000001</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0.76236500000000007</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0.23763500000000001</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0.76236500000000007</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0.23763500000000001</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0.76236500000000007</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0.23763500000000001</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0.76236500000000007</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0.23763500000000001</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0.76236500000000007</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0.23763500000000001</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0.76236500000000007</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0.23763500000000001</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0.76236500000000007</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0.23763500000000004</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0.76236499999999996</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0.23763500000000004</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0.76236499999999996</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0.23763500000000004</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0.76236499999999996</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0.23763500000000004</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0.76236499999999996</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0.23763500000000004</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0.76236499999999996</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0.23763499999999999</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0.76236499999999996</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0.23763499999999999</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0.76236499999999996</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0.23763499999999999</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0.76236499999999996</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0.23763499999999999</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0.76236499999999996</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0.23763499999999999</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0.76236499999999996</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0.23763499999999999</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0.76236499999999996</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0.23763499999999999</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0.76236499999999996</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0.23763499999999999</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0.76236499999999996</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0.23763499999999999</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0.76236499999999996</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0.23763499999999999</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0.76236499999999996</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0.23763499999999999</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0.76236499999999996</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0.23763499999999999</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0.76236499999999996</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0.23763499999999999</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0.76236499999999996</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0.23763499999999999</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0.76236499999999996</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0.23763499999999999</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0.76236499999999996</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0.23763500000000004</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0.23763500000000004</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0.23763500000000004</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0.23763500000000004</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0.23763500000000004</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0.23763500000000004</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0.76236499999999996</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0.23763500000000004</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0.76236499999999996</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0.23763500000000004</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0.76236499999999996</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0.23763500000000004</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0.76236499999999996</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0.23763500000000004</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0.76236499999999996</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0.23763500000000004</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0.76236499999999996</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0.23763500000000004</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0.76236499999999996</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0.23763500000000004</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0.76236499999999996</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0.23763500000000004</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0.76236499999999996</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0.23763500000000004</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0.76236499999999996</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0.23763499999999999</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0.76236499999999996</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0.23763499999999999</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0.76236499999999996</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0.23763499999999999</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0.76236499999999996</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0.23763499999999999</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0.76236499999999996</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0.23763499999999999</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0.76236499999999996</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0.23763499999999999</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0.76236499999999996</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0.23763499999999999</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0.76236499999999996</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0.23763499999999999</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0.76236499999999996</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0.23763499999999999</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0.76236499999999996</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0.23763499999999999</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0.76236499999999996</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0.23763499999999999</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0.76236499999999996</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0.23763499999999999</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0.76236499999999996</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0.23763499999999999</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0.76236499999999996</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0.23763499999999999</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0.76236499999999996</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0.23763499999999999</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0.76236499999999996</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0.23763500000000001</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0.76236500000000007</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0.23763500000000001</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0.76236500000000007</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0.23763500000000001</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0.76236500000000007</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0.23763500000000001</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0.76236500000000007</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0.23763500000000001</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0.76236500000000007</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0.23763500000000001</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0.76236500000000007</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0.23763500000000001</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0.76236500000000007</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0.23763500000000001</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0.76236500000000007</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0.23763500000000001</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0.76236500000000007</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0.23763500000000001</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0.76236500000000007</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0.23763500000000004</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0.76236499999999996</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0.23763500000000004</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0.76236499999999996</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0.23763500000000004</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0.76236499999999996</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0.23763500000000004</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0.76236499999999996</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0.23763500000000004</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0.76236499999999996</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0.23763499999999999</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0.76236499999999996</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0.23763499999999999</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0.76236499999999996</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0.23763499999999999</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0.76236499999999996</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0.23763499999999999</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0.76236499999999996</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0.23763499999999999</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0.76236499999999996</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0.23763499999999999</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0.76236499999999996</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0.23763499999999999</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0.76236499999999996</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0.23763499999999999</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0.76236499999999996</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0.23763499999999999</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0.76236499999999996</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0.23763499999999999</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0.76236499999999996</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0.23763499999999999</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0.76236499999999996</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0.23763499999999999</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0.76236499999999996</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0.23763499999999999</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0.76236499999999996</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0.23763499999999999</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0.76236499999999996</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0.23763499999999999</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0.76236499999999996</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0.23763500000000004</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0.23763500000000004</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0.23763500000000004</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0.23763500000000004</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0.23763500000000004</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0.23763500000000004</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0.76236499999999996</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0.23763500000000004</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0.76236499999999996</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0.23763500000000004</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0.76236499999999996</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0.23763500000000004</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0.76236499999999996</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0.23763500000000004</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0.76236499999999996</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0.23763500000000004</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0.76236499999999996</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0.23763500000000004</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0.76236499999999996</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0.23763500000000004</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0.76236499999999996</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0.23763500000000004</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0.76236499999999996</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0.23763500000000004</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0.76236499999999996</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0.23763499999999999</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0.76236499999999996</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0.23763499999999999</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0.76236499999999996</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0.23763499999999999</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0.76236499999999996</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0.23763499999999999</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0.76236499999999996</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0.23763499999999999</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0.76236499999999996</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0.23763499999999999</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0.76236499999999996</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0.23763499999999999</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0.76236499999999996</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0.23763499999999999</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0.76236499999999996</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0.23763499999999999</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0.76236499999999996</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0.23763499999999999</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0.76236499999999996</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0.23763499999999999</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0.76236499999999996</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0.23763499999999999</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0.76236499999999996</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0.23763499999999999</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0.76236499999999996</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0.23763499999999999</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0.76236499999999996</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0.23763499999999999</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0.76236499999999996</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0.23763500000000001</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0.76236500000000007</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0.23763500000000001</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0.76236500000000007</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0.23763500000000001</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0.76236500000000007</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0.23763500000000001</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0.76236500000000007</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0.23763500000000001</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0.76236500000000007</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0.23763500000000001</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0.76236500000000007</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0.23763500000000001</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0.76236500000000007</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0.23763500000000001</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0.76236500000000007</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0.23763500000000001</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0.76236500000000007</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0.23763500000000001</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0.76236500000000007</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0.23763500000000004</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0.76236499999999996</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0.23763500000000004</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0.76236499999999996</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0.23763500000000004</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0.76236499999999996</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0.23763500000000004</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0.76236499999999996</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0.23763500000000004</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0.76236499999999996</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0.23763499999999999</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0.76236499999999996</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0.23763499999999999</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0.76236499999999996</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0.23763499999999999</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0.76236499999999996</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0.23763499999999999</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0.76236499999999996</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0.23763499999999999</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0.76236499999999996</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0.23763499999999999</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0.76236499999999996</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0.23763499999999999</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0.76236499999999996</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0.23763499999999999</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0.76236499999999996</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0.23763499999999999</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0.76236499999999996</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0.23763499999999999</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0.76236499999999996</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0.23763499999999999</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0.76236499999999996</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0.23763499999999999</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0.76236499999999996</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0.23763499999999999</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0.76236499999999996</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0.23763499999999999</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0.76236499999999996</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0.23763499999999999</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0.76236499999999996</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0.23763500000000004</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0.23763500000000004</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0.23763500000000004</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0.23763500000000004</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0.23763500000000004</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0.23763500000000004</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0.76236499999999996</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0.23763500000000004</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0.76236499999999996</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0.23763500000000004</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0.76236499999999996</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0.23763500000000004</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0.76236499999999996</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0.23763500000000004</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0.76236499999999996</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0.23763500000000004</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0.76236499999999996</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0.23763500000000004</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0.76236499999999996</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0.23763500000000004</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0.76236499999999996</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0.23763500000000004</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0.76236499999999996</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0.23763500000000004</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0.76236499999999996</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0.23763499999999999</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0.76236499999999996</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0.23763499999999999</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0.76236499999999996</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0.23763499999999999</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0.76236499999999996</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0.23763499999999999</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0.76236499999999996</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0.23763499999999999</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0.76236499999999996</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0.23763499999999999</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0.76236499999999996</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0.23763499999999999</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0.76236499999999996</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0.23763499999999999</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0.76236499999999996</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0.23763499999999999</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0.76236499999999996</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0.23763499999999999</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0.76236499999999996</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0.23763499999999999</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0.76236499999999996</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0.23763499999999999</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0.76236499999999996</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0.23763499999999999</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0.76236499999999996</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0.23763499999999999</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0.76236499999999996</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0.23763499999999999</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0.76236499999999996</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0.23763500000000001</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0.76236500000000007</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0.23763500000000001</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0.76236500000000007</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0.23763500000000001</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0.76236500000000007</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0.23763500000000001</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0.76236500000000007</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0.23763500000000001</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0.76236500000000007</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0.23763500000000001</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0.76236500000000007</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0.23763500000000001</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0.76236500000000007</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0.23763500000000001</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0.76236500000000007</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0.23763500000000001</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0.76236500000000007</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0.23763500000000001</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0.76236500000000007</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0.23763500000000004</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0.76236499999999996</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0.23763500000000004</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0.76236499999999996</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0.23763500000000004</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0.76236499999999996</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0.23763500000000004</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0.76236499999999996</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0.23763500000000004</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0.76236499999999996</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0.23763499999999999</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0.76236499999999996</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0.23763499999999999</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0.76236499999999996</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0.23763499999999999</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0.76236499999999996</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0.23763499999999999</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0.76236499999999996</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0.23763499999999999</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0.76236499999999996</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0.23763499999999999</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0.76236499999999996</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0.23763499999999999</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0.76236499999999996</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0.23763499999999999</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0.76236499999999996</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0.23763499999999999</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0.76236499999999996</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0.23763499999999999</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0.76236499999999996</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0.23763499999999999</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0.76236499999999996</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0.23763499999999999</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0.76236499999999996</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0.23763499999999999</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0.76236499999999996</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0.23763499999999999</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0.76236499999999996</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0.23763499999999999</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0.76236499999999996</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0.23763500000000004</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0.23763500000000004</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0.23763500000000004</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0.23763500000000004</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0.23763500000000004</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0.23763500000000004</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0.76236499999999996</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0.23763500000000004</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0.76236499999999996</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0.23763500000000004</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0.76236499999999996</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0.23763500000000004</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0.76236499999999996</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0.23763500000000004</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0.76236499999999996</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0.23763500000000004</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0.76236499999999996</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0.23763500000000004</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0.76236499999999996</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0.23763500000000004</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0.76236499999999996</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0.23763500000000004</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0.76236499999999996</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0.23763500000000004</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0.76236499999999996</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0.23763499999999999</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0.76236499999999996</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0.23763499999999999</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0.76236499999999996</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0.23763499999999999</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0.76236499999999996</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0.23763499999999999</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0.76236499999999996</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0.23763499999999999</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0.76236499999999996</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0.23763499999999999</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0.76236499999999996</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0.23763499999999999</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0.76236499999999996</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0.23763499999999999</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0.76236499999999996</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0.23763499999999999</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0.76236499999999996</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0.23763499999999999</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0.76236499999999996</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0.23763499999999999</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0.76236499999999996</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0.23763499999999999</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0.76236499999999996</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0.23763499999999999</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0.76236499999999996</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0.23763499999999999</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0.76236499999999996</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0.23763499999999999</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0.76236499999999996</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0.23763500000000001</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0.76236500000000007</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0.23763500000000001</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0.76236500000000007</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0.23763500000000001</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0.76236500000000007</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0.23763500000000001</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0.76236500000000007</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0.23763500000000001</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0.76236500000000007</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0.23763499999999999</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0.23763499999999999</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0.23763499999999999</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0.23763499999999999</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0.23763499999999999</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0.23763500000000001</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0.76236499999999985</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0.23763500000000001</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0.76236499999999985</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0.23763500000000001</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0.76236499999999985</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0.23763500000000001</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0.76236499999999985</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0.23763500000000001</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0.76236499999999985</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0.23763500000000004</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0.76236499999999996</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0.23763500000000004</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0.76236499999999996</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0.23763500000000004</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0.76236499999999996</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0.23763500000000004</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0.76236499999999996</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0.23763500000000004</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0.76236499999999996</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0.23763500000000007</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0.23763500000000007</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0.23763500000000007</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0.23763500000000007</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0.23763500000000007</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0.23763500000000004</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0.76236499999999996</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0.23763500000000004</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0.76236499999999996</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0.23763500000000004</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0.76236499999999996</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0.23763500000000004</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0.76236499999999996</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0.23763500000000004</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0.76236499999999996</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0.23763499999999999</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0.76236499999999996</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0.23763499999999999</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0.76236499999999996</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0.23763499999999999</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0.76236499999999996</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0.23763499999999999</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0.76236499999999996</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0.23763499999999999</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0.76236499999999996</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0.23763500000000001</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0.23763500000000001</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0.23763500000000001</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0.23763500000000001</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0.23763500000000001</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0.23763500000000001</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0.23763500000000001</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0.23763500000000001</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0.23763500000000001</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0.23763500000000001</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0.23763500000000007</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0.23763500000000007</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0.23763500000000007</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0.23763500000000007</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0.23763500000000007</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0.23763500000000004</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0.76236499999999996</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0.23763500000000004</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0.76236499999999996</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0.23763500000000004</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0.76236499999999996</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0.23763500000000004</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0.76236499999999996</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0.23763500000000004</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0.76236499999999996</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0.23763500000000007</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0.23763500000000007</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0.23763500000000007</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0.23763500000000007</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0.23763500000000007</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0.23763499999999999</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0.23763499999999999</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0.23763499999999999</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0.23763499999999999</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0.23763499999999999</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0.23763499999999999</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0.23763499999999999</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0.23763499999999999</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0.23763499999999999</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0.23763499999999999</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0.23763500000000001</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0.76236499999999985</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0.23763500000000001</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0.76236499999999985</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0.23763500000000001</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0.76236499999999985</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0.23763500000000001</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0.76236499999999985</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0.23763500000000001</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0.76236499999999985</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0.23763500000000004</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0.76236499999999996</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0.23763500000000004</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0.76236499999999996</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0.23763500000000004</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0.76236499999999996</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0.23763500000000004</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0.76236499999999996</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0.23763500000000004</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0.76236499999999996</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0.23763500000000007</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0.23763500000000007</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0.23763500000000007</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0.23763500000000007</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0.23763500000000007</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0.23763500000000004</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0.76236499999999996</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0.23763500000000004</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0.76236499999999996</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0.23763500000000004</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0.76236499999999996</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0.23763500000000004</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0.76236499999999996</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0.23763500000000004</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0.76236499999999996</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0.23763499999999999</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0.76236499999999996</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0.23763499999999999</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0.76236499999999996</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0.23763499999999999</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0.76236499999999996</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0.23763499999999999</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0.76236499999999996</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0.23763499999999999</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0.76236499999999996</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0.23763500000000001</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0.23763500000000001</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0.23763500000000001</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0.23763500000000001</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0.23763500000000001</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0.23763500000000001</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0.23763500000000001</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0.23763500000000001</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0.23763500000000001</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0.23763500000000001</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0.23763500000000007</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0.23763500000000007</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0.23763500000000007</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0.23763500000000007</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0.23763500000000007</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0.23763500000000004</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0.76236499999999996</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0.23763500000000004</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0.76236499999999996</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0.23763500000000004</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0.76236499999999996</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0.23763500000000004</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0.76236499999999996</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0.23763500000000004</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0.76236499999999996</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0.23763500000000007</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0.23763500000000007</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0.23763500000000007</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0.23763500000000007</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0.23763500000000007</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0.23763499999999999</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0.23763499999999999</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0.23763499999999999</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0.23763499999999999</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0.23763499999999999</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8"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9" t="s">
        <v>89</v>
      </c>
      <c r="B1" s="79"/>
      <c r="C1" s="79"/>
      <c r="D1" s="79"/>
      <c r="E1" s="79"/>
      <c r="F1" s="79"/>
      <c r="G1" s="79"/>
      <c r="H1" s="79"/>
      <c r="I1" s="79"/>
    </row>
    <row r="2" spans="1:9" ht="225" customHeight="1" x14ac:dyDescent="0.2">
      <c r="A2" s="80" t="s">
        <v>90</v>
      </c>
      <c r="B2" s="81"/>
      <c r="C2" s="81"/>
      <c r="D2" s="81"/>
      <c r="E2" s="81"/>
      <c r="F2" s="81"/>
      <c r="G2" s="81"/>
      <c r="H2" s="81"/>
      <c r="I2" s="81"/>
    </row>
    <row r="3" spans="1:9" ht="12.75" customHeight="1" x14ac:dyDescent="0.2">
      <c r="A3" s="75"/>
      <c r="B3" s="75"/>
      <c r="C3" s="75"/>
      <c r="D3" s="75"/>
      <c r="E3" s="75"/>
      <c r="F3" s="75"/>
      <c r="G3" s="75"/>
      <c r="H3" s="75"/>
      <c r="I3" s="75"/>
    </row>
    <row r="4" spans="1:9" ht="12.75" customHeight="1" thickBot="1" x14ac:dyDescent="0.25">
      <c r="A4" s="82" t="s">
        <v>88</v>
      </c>
      <c r="B4" s="82"/>
      <c r="C4" s="82"/>
      <c r="D4" s="82"/>
      <c r="E4" s="82"/>
      <c r="F4" s="82"/>
      <c r="G4" s="82"/>
      <c r="H4" s="82"/>
      <c r="I4" s="82"/>
    </row>
    <row r="5" spans="1:9" ht="12.75" customHeight="1" thickBot="1" x14ac:dyDescent="0.25">
      <c r="A5" s="34" t="s">
        <v>72</v>
      </c>
      <c r="B5" s="34"/>
      <c r="C5" s="48">
        <v>2026</v>
      </c>
    </row>
    <row r="6" spans="1:9" ht="12.75" customHeight="1" x14ac:dyDescent="0.2">
      <c r="A6" s="75"/>
      <c r="B6" s="75"/>
      <c r="C6" s="75"/>
      <c r="D6" s="75"/>
      <c r="E6" s="75"/>
      <c r="F6" s="75"/>
      <c r="G6" s="75"/>
      <c r="H6" s="75"/>
      <c r="I6" s="75"/>
    </row>
    <row r="7" spans="1:9" ht="12.75" customHeight="1" x14ac:dyDescent="0.2">
      <c r="A7" s="34" t="s">
        <v>71</v>
      </c>
      <c r="B7" s="34"/>
      <c r="C7" s="35"/>
      <c r="E7" s="83" t="s">
        <v>66</v>
      </c>
      <c r="F7" s="83"/>
      <c r="G7" s="83"/>
      <c r="H7" s="83"/>
      <c r="I7" s="83"/>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9">
        <v>20171</v>
      </c>
      <c r="D9" s="2"/>
      <c r="E9" s="59">
        <v>10</v>
      </c>
      <c r="F9" s="59">
        <v>1</v>
      </c>
      <c r="G9" s="59" t="s">
        <v>2</v>
      </c>
      <c r="H9" s="70">
        <v>0.96909999999999996</v>
      </c>
      <c r="I9" s="66">
        <f>IF($C$15="average day",1,IF(AND($C$26="Yes",$C$27="Rural"),Calc!$Q$49,IF(AND($C$26="Yes",$C$27="Urban"),Calc!$Q$50,$C$29)))</f>
        <v>0.77926911649931474</v>
      </c>
    </row>
    <row r="10" spans="1:9" ht="12.75" customHeight="1" x14ac:dyDescent="0.2">
      <c r="A10" s="2">
        <v>25</v>
      </c>
      <c r="B10" s="2">
        <f>$C$5</f>
        <v>2026</v>
      </c>
      <c r="C10" s="69">
        <v>2713728</v>
      </c>
      <c r="D10" s="2"/>
      <c r="E10" s="59">
        <v>10</v>
      </c>
      <c r="F10" s="59">
        <v>2</v>
      </c>
      <c r="G10" s="59" t="s">
        <v>3</v>
      </c>
      <c r="H10" s="70">
        <v>0.96909999999999996</v>
      </c>
      <c r="I10" s="66">
        <f>IF($C$15="average day",1,IF(AND($C$26="Yes",$C$27="Rural"),Calc!$Q$49,IF(AND($C$26="Yes",$C$27="Urban"),Calc!$Q$50,$C$29)))</f>
        <v>0.77926911649931474</v>
      </c>
    </row>
    <row r="11" spans="1:9" ht="12.75" customHeight="1" x14ac:dyDescent="0.2">
      <c r="A11" s="2">
        <v>40</v>
      </c>
      <c r="B11" s="2">
        <f>$C$5</f>
        <v>2026</v>
      </c>
      <c r="C11" s="69">
        <v>5564</v>
      </c>
      <c r="D11" s="2"/>
      <c r="E11" s="59">
        <v>10</v>
      </c>
      <c r="F11" s="59">
        <v>3</v>
      </c>
      <c r="G11" s="59" t="s">
        <v>4</v>
      </c>
      <c r="H11" s="70">
        <v>1</v>
      </c>
      <c r="I11" s="66">
        <f>IF($C$15="average day",1,IF(AND($C$26="Yes",$C$27="Rural"),Calc!$Q$49,IF(AND($C$26="Yes",$C$27="Urban"),Calc!$Q$50,$C$29)))</f>
        <v>0.77926911649931474</v>
      </c>
    </row>
    <row r="12" spans="1:9" ht="12.75" customHeight="1" x14ac:dyDescent="0.2">
      <c r="A12" s="2">
        <v>50</v>
      </c>
      <c r="B12" s="2">
        <f>$C$5</f>
        <v>2026</v>
      </c>
      <c r="C12" s="69">
        <v>32227</v>
      </c>
      <c r="D12" s="2"/>
      <c r="E12" s="59">
        <v>10</v>
      </c>
      <c r="F12" s="59">
        <v>4</v>
      </c>
      <c r="G12" s="59" t="s">
        <v>5</v>
      </c>
      <c r="H12" s="70">
        <v>1</v>
      </c>
      <c r="I12" s="66">
        <f>IF($C$15="average day",1,IF(AND($C$26="Yes",$C$27="Rural"),Calc!$Q$49,IF(AND($C$26="Yes",$C$27="Urban"),Calc!$Q$50,$C$29)))</f>
        <v>0.77926911649931474</v>
      </c>
    </row>
    <row r="13" spans="1:9" ht="12.75" customHeight="1" x14ac:dyDescent="0.2">
      <c r="A13" s="2">
        <v>60</v>
      </c>
      <c r="B13" s="2">
        <f>$C$5</f>
        <v>2026</v>
      </c>
      <c r="C13" s="69">
        <v>93699</v>
      </c>
      <c r="D13" s="2"/>
      <c r="E13" s="59">
        <v>10</v>
      </c>
      <c r="F13" s="59">
        <v>5</v>
      </c>
      <c r="G13" s="59" t="s">
        <v>6</v>
      </c>
      <c r="H13" s="70">
        <v>1</v>
      </c>
      <c r="I13" s="66">
        <f>IF($C$15="average day",1,IF(AND($C$26="Yes",$C$27="Rural"),Calc!$Q$49,IF(AND($C$26="Yes",$C$27="Urban"),Calc!$Q$50,$C$29)))</f>
        <v>0.77926911649931474</v>
      </c>
    </row>
    <row r="14" spans="1:9" ht="12.75" customHeight="1" thickBot="1" x14ac:dyDescent="0.3">
      <c r="A14" s="84" t="s">
        <v>74</v>
      </c>
      <c r="B14" s="84"/>
      <c r="C14" s="84"/>
      <c r="D14" s="2"/>
      <c r="E14" s="59">
        <v>10</v>
      </c>
      <c r="F14" s="59">
        <v>6</v>
      </c>
      <c r="G14" s="59" t="s">
        <v>7</v>
      </c>
      <c r="H14" s="70">
        <v>1.0905</v>
      </c>
      <c r="I14" s="66">
        <f>IF($C$15="average day",1,IF(AND($C$26="Yes",$C$27="Rural"),Calc!$Q$49,IF(AND($C$26="Yes",$C$27="Urban"),Calc!$Q$50,$C$29)))</f>
        <v>0.77926911649931474</v>
      </c>
    </row>
    <row r="15" spans="1:9" ht="12.75" customHeight="1" thickBot="1" x14ac:dyDescent="0.3">
      <c r="A15" s="84" t="s">
        <v>67</v>
      </c>
      <c r="B15" s="84"/>
      <c r="C15" s="33" t="s">
        <v>70</v>
      </c>
      <c r="E15" s="59">
        <v>10</v>
      </c>
      <c r="F15" s="59">
        <v>7</v>
      </c>
      <c r="G15" s="59" t="s">
        <v>8</v>
      </c>
      <c r="H15" s="70">
        <v>1.0905</v>
      </c>
      <c r="I15" s="66">
        <f>IF($C$15="average day",1,IF(AND($C$26="Yes",$C$27="Rural"),Calc!$Q$49,IF(AND($C$26="Yes",$C$27="Urban"),Calc!$Q$50,$C$29)))</f>
        <v>0.77926911649931474</v>
      </c>
    </row>
    <row r="16" spans="1:9" ht="12.75" customHeight="1" x14ac:dyDescent="0.25">
      <c r="A16" s="78"/>
      <c r="B16" s="78"/>
      <c r="C16" s="78"/>
      <c r="E16" s="59">
        <v>10</v>
      </c>
      <c r="F16" s="59">
        <v>8</v>
      </c>
      <c r="G16" s="59" t="s">
        <v>9</v>
      </c>
      <c r="H16" s="70">
        <v>1.0905</v>
      </c>
      <c r="I16" s="66">
        <f>IF($C$15="average day",1,IF(AND($C$26="Yes",$C$27="Rural"),Calc!$Q$49,IF(AND($C$26="Yes",$C$27="Urban"),Calc!$Q$50,$C$29)))</f>
        <v>0.77926911649931474</v>
      </c>
    </row>
    <row r="17" spans="1:9" ht="12.75" customHeight="1" thickBot="1" x14ac:dyDescent="0.25">
      <c r="A17" s="85" t="s">
        <v>75</v>
      </c>
      <c r="B17" s="85"/>
      <c r="C17" s="85"/>
      <c r="E17" s="59">
        <v>10</v>
      </c>
      <c r="F17" s="59">
        <v>9</v>
      </c>
      <c r="G17" s="59" t="s">
        <v>10</v>
      </c>
      <c r="H17" s="70">
        <v>1</v>
      </c>
      <c r="I17" s="66">
        <f>IF($C$15="average day",1,IF(AND($C$26="Yes",$C$27="Rural"),Calc!$Q$49,IF(AND($C$26="Yes",$C$27="Urban"),Calc!$Q$50,$C$29)))</f>
        <v>0.77926911649931474</v>
      </c>
    </row>
    <row r="18" spans="1:9" ht="12.75" customHeight="1" thickBot="1" x14ac:dyDescent="0.25">
      <c r="A18" s="72" t="s">
        <v>68</v>
      </c>
      <c r="B18" s="72"/>
      <c r="C18" s="33" t="s">
        <v>61</v>
      </c>
      <c r="E18" s="59">
        <v>10</v>
      </c>
      <c r="F18" s="59">
        <v>10</v>
      </c>
      <c r="G18" s="59" t="s">
        <v>11</v>
      </c>
      <c r="H18" s="70">
        <v>1</v>
      </c>
      <c r="I18" s="66">
        <f>IF($C$15="average day",1,IF(AND($C$26="Yes",$C$27="Rural"),Calc!$Q$49,IF(AND($C$26="Yes",$C$27="Urban"),Calc!$Q$50,$C$29)))</f>
        <v>0.77926911649931474</v>
      </c>
    </row>
    <row r="19" spans="1:9" ht="12.75" customHeight="1" x14ac:dyDescent="0.2">
      <c r="A19" s="77"/>
      <c r="B19" s="77"/>
      <c r="C19" s="77"/>
      <c r="E19" s="59">
        <v>10</v>
      </c>
      <c r="F19" s="59">
        <v>11</v>
      </c>
      <c r="G19" s="59" t="s">
        <v>12</v>
      </c>
      <c r="H19" s="70">
        <v>1</v>
      </c>
      <c r="I19" s="66">
        <f>IF($C$15="average day",1,IF(AND($C$26="Yes",$C$27="Rural"),Calc!$Q$49,IF(AND($C$26="Yes",$C$27="Urban"),Calc!$Q$50,$C$29)))</f>
        <v>0.77926911649931474</v>
      </c>
    </row>
    <row r="20" spans="1:9" ht="12.75" customHeight="1" thickBot="1" x14ac:dyDescent="0.25">
      <c r="A20" s="72" t="s">
        <v>76</v>
      </c>
      <c r="B20" s="72"/>
      <c r="C20" s="72"/>
      <c r="E20" s="59">
        <v>10</v>
      </c>
      <c r="F20" s="59">
        <v>12</v>
      </c>
      <c r="G20" s="59" t="s">
        <v>13</v>
      </c>
      <c r="H20" s="70">
        <v>0.96909999999999996</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8">
        <v>0.96909999999999996</v>
      </c>
      <c r="I21" s="66">
        <f>IF($C$15="average day",1,IF(AND($C$26="Yes",$C$27="Rural"),Calc!$Q$49,IF(AND($C$26="Yes",$C$27="Urban"),Calc!$Q$50,$C$29)))</f>
        <v>0.77926911649931474</v>
      </c>
    </row>
    <row r="22" spans="1:9" ht="12.75" customHeight="1" x14ac:dyDescent="0.2">
      <c r="A22" s="73" t="s">
        <v>85</v>
      </c>
      <c r="B22" s="73"/>
      <c r="C22" s="73"/>
      <c r="D22" s="5"/>
      <c r="E22" s="59">
        <v>25</v>
      </c>
      <c r="F22" s="59">
        <v>2</v>
      </c>
      <c r="G22" s="59" t="s">
        <v>3</v>
      </c>
      <c r="H22" s="68">
        <v>0.96909999999999996</v>
      </c>
      <c r="I22" s="66">
        <f>IF($C$15="average day",1,IF(AND($C$26="Yes",$C$27="Rural"),Calc!$Q$49,IF(AND($C$26="Yes",$C$27="Urban"),Calc!$Q$50,$C$29)))</f>
        <v>0.77926911649931474</v>
      </c>
    </row>
    <row r="23" spans="1:9" ht="12.75" customHeight="1" x14ac:dyDescent="0.2">
      <c r="A23" s="73"/>
      <c r="B23" s="73"/>
      <c r="C23" s="73"/>
      <c r="D23" s="5"/>
      <c r="E23" s="59">
        <v>25</v>
      </c>
      <c r="F23" s="59">
        <v>3</v>
      </c>
      <c r="G23" s="59" t="s">
        <v>4</v>
      </c>
      <c r="H23" s="68">
        <v>1</v>
      </c>
      <c r="I23" s="66">
        <f>IF($C$15="average day",1,IF(AND($C$26="Yes",$C$27="Rural"),Calc!$Q$49,IF(AND($C$26="Yes",$C$27="Urban"),Calc!$Q$50,$C$29)))</f>
        <v>0.77926911649931474</v>
      </c>
    </row>
    <row r="24" spans="1:9" ht="12.75" customHeight="1" x14ac:dyDescent="0.2">
      <c r="A24" s="76"/>
      <c r="B24" s="76"/>
      <c r="C24" s="76"/>
      <c r="E24" s="59">
        <v>25</v>
      </c>
      <c r="F24" s="59">
        <v>4</v>
      </c>
      <c r="G24" s="59" t="s">
        <v>5</v>
      </c>
      <c r="H24" s="68">
        <v>1</v>
      </c>
      <c r="I24" s="66">
        <f>IF($C$15="average day",1,IF(AND($C$26="Yes",$C$27="Rural"),Calc!$Q$49,IF(AND($C$26="Yes",$C$27="Urban"),Calc!$Q$50,$C$29)))</f>
        <v>0.77926911649931474</v>
      </c>
    </row>
    <row r="25" spans="1:9" ht="12.75" customHeight="1" thickBot="1" x14ac:dyDescent="0.25">
      <c r="A25" s="72" t="s">
        <v>78</v>
      </c>
      <c r="B25" s="72"/>
      <c r="C25" s="72"/>
      <c r="D25" s="9"/>
      <c r="E25" s="59">
        <v>25</v>
      </c>
      <c r="F25" s="59">
        <v>5</v>
      </c>
      <c r="G25" s="59" t="s">
        <v>6</v>
      </c>
      <c r="H25" s="68">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8">
        <v>1.0905</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8">
        <v>1.0905</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8">
        <v>1.0905</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8">
        <v>1</v>
      </c>
      <c r="I29" s="66">
        <f>IF($C$15="average day",1,IF(AND($C$26="Yes",$C$27="Rural"),Calc!$Q$49,IF(AND($C$26="Yes",$C$27="Urban"),Calc!$Q$50,$C$29)))</f>
        <v>0.77926911649931474</v>
      </c>
    </row>
    <row r="30" spans="1:9" ht="12.75" customHeight="1" x14ac:dyDescent="0.2">
      <c r="A30" s="71" t="s">
        <v>82</v>
      </c>
      <c r="B30" s="71"/>
      <c r="C30" s="71"/>
      <c r="D30" s="9"/>
      <c r="E30" s="59">
        <v>25</v>
      </c>
      <c r="F30" s="59">
        <v>10</v>
      </c>
      <c r="G30" s="59" t="s">
        <v>11</v>
      </c>
      <c r="H30" s="68">
        <v>1</v>
      </c>
      <c r="I30" s="66">
        <f>IF($C$15="average day",1,IF(AND($C$26="Yes",$C$27="Rural"),Calc!$Q$49,IF(AND($C$26="Yes",$C$27="Urban"),Calc!$Q$50,$C$29)))</f>
        <v>0.77926911649931474</v>
      </c>
    </row>
    <row r="31" spans="1:9" ht="12.75" customHeight="1" thickBot="1" x14ac:dyDescent="0.25">
      <c r="A31" s="71"/>
      <c r="B31" s="71"/>
      <c r="C31" s="71"/>
      <c r="D31" s="9"/>
      <c r="E31" s="59">
        <v>25</v>
      </c>
      <c r="F31" s="59">
        <v>11</v>
      </c>
      <c r="G31" s="59" t="s">
        <v>12</v>
      </c>
      <c r="H31" s="68">
        <v>1</v>
      </c>
      <c r="I31" s="66">
        <f>IF($C$15="average day",1,IF(AND($C$26="Yes",$C$27="Rural"),Calc!$Q$49,IF(AND($C$26="Yes",$C$27="Urban"),Calc!$Q$50,$C$29)))</f>
        <v>0.77926911649931474</v>
      </c>
    </row>
    <row r="32" spans="1:9" ht="12.75" customHeight="1" thickBot="1" x14ac:dyDescent="0.25">
      <c r="A32" s="74" t="s">
        <v>86</v>
      </c>
      <c r="B32" s="74"/>
      <c r="C32" s="31" t="s">
        <v>61</v>
      </c>
      <c r="D32" s="9"/>
      <c r="E32" s="59">
        <v>25</v>
      </c>
      <c r="F32" s="59">
        <v>12</v>
      </c>
      <c r="G32" s="59" t="s">
        <v>13</v>
      </c>
      <c r="H32" s="68">
        <v>0.96909999999999996</v>
      </c>
      <c r="I32" s="66">
        <f>IF($C$15="average day",1,IF(AND($C$26="Yes",$C$27="Rural"),Calc!$Q$49,IF(AND($C$26="Yes",$C$27="Urban"),Calc!$Q$50,$C$29)))</f>
        <v>0.77926911649931474</v>
      </c>
    </row>
    <row r="33" spans="1:9" ht="12.75" customHeight="1" x14ac:dyDescent="0.2">
      <c r="A33" s="71" t="s">
        <v>87</v>
      </c>
      <c r="B33" s="71"/>
      <c r="C33" s="71"/>
      <c r="D33" s="9"/>
      <c r="E33" s="59">
        <v>40</v>
      </c>
      <c r="F33" s="59">
        <v>1</v>
      </c>
      <c r="G33" s="59" t="s">
        <v>2</v>
      </c>
      <c r="H33" s="68">
        <v>0.96909999999999996</v>
      </c>
      <c r="I33" s="66">
        <f>IF($C$15="average day",1,IF(AND($C$26="Yes",$C$27="Rural"),Calc!$Q$49,IF(AND($C$26="Yes",$C$27="Urban"),Calc!$Q$50,$C$29)))</f>
        <v>0.77926911649931474</v>
      </c>
    </row>
    <row r="34" spans="1:9" ht="12.75" customHeight="1" x14ac:dyDescent="0.2">
      <c r="A34" s="71"/>
      <c r="B34" s="71"/>
      <c r="C34" s="71"/>
      <c r="D34" s="9"/>
      <c r="E34" s="59">
        <v>40</v>
      </c>
      <c r="F34" s="59">
        <v>2</v>
      </c>
      <c r="G34" s="59" t="s">
        <v>3</v>
      </c>
      <c r="H34" s="68">
        <v>0.96909999999999996</v>
      </c>
      <c r="I34" s="66">
        <f>IF($C$15="average day",1,IF(AND($C$26="Yes",$C$27="Rural"),Calc!$Q$49,IF(AND($C$26="Yes",$C$27="Urban"),Calc!$Q$50,$C$29)))</f>
        <v>0.77926911649931474</v>
      </c>
    </row>
    <row r="35" spans="1:9" ht="12.75" customHeight="1" x14ac:dyDescent="0.2">
      <c r="A35" s="60"/>
      <c r="D35" s="9"/>
      <c r="E35" s="59">
        <v>40</v>
      </c>
      <c r="F35" s="59">
        <v>3</v>
      </c>
      <c r="G35" s="59" t="s">
        <v>4</v>
      </c>
      <c r="H35" s="68">
        <v>1</v>
      </c>
      <c r="I35" s="66">
        <f>IF($C$15="average day",1,IF(AND($C$26="Yes",$C$27="Rural"),Calc!$Q$49,IF(AND($C$26="Yes",$C$27="Urban"),Calc!$Q$50,$C$29)))</f>
        <v>0.77926911649931474</v>
      </c>
    </row>
    <row r="36" spans="1:9" ht="12.75" customHeight="1" x14ac:dyDescent="0.2">
      <c r="D36" s="9"/>
      <c r="E36" s="59">
        <v>40</v>
      </c>
      <c r="F36" s="59">
        <v>4</v>
      </c>
      <c r="G36" s="59" t="s">
        <v>5</v>
      </c>
      <c r="H36" s="68">
        <v>1</v>
      </c>
      <c r="I36" s="66">
        <f>IF($C$15="average day",1,IF(AND($C$26="Yes",$C$27="Rural"),Calc!$Q$49,IF(AND($C$26="Yes",$C$27="Urban"),Calc!$Q$50,$C$29)))</f>
        <v>0.77926911649931474</v>
      </c>
    </row>
    <row r="37" spans="1:9" ht="12.75" customHeight="1" x14ac:dyDescent="0.2">
      <c r="A37" s="67"/>
      <c r="D37" s="9"/>
      <c r="E37" s="59">
        <v>40</v>
      </c>
      <c r="F37" s="59">
        <v>5</v>
      </c>
      <c r="G37" s="59" t="s">
        <v>6</v>
      </c>
      <c r="H37" s="68">
        <v>1</v>
      </c>
      <c r="I37" s="66">
        <f>IF($C$15="average day",1,IF(AND($C$26="Yes",$C$27="Rural"),Calc!$Q$49,IF(AND($C$26="Yes",$C$27="Urban"),Calc!$Q$50,$C$29)))</f>
        <v>0.77926911649931474</v>
      </c>
    </row>
    <row r="38" spans="1:9" ht="12.75" customHeight="1" x14ac:dyDescent="0.2">
      <c r="D38" s="9"/>
      <c r="E38" s="59">
        <v>40</v>
      </c>
      <c r="F38" s="59">
        <v>6</v>
      </c>
      <c r="G38" s="59" t="s">
        <v>7</v>
      </c>
      <c r="H38" s="68">
        <v>1.0905</v>
      </c>
      <c r="I38" s="66">
        <f>IF($C$15="average day",1,IF(AND($C$26="Yes",$C$27="Rural"),Calc!$Q$49,IF(AND($C$26="Yes",$C$27="Urban"),Calc!$Q$50,$C$29)))</f>
        <v>0.77926911649931474</v>
      </c>
    </row>
    <row r="39" spans="1:9" ht="12.75" customHeight="1" x14ac:dyDescent="0.2">
      <c r="E39" s="59">
        <v>40</v>
      </c>
      <c r="F39" s="59">
        <v>7</v>
      </c>
      <c r="G39" s="59" t="s">
        <v>8</v>
      </c>
      <c r="H39" s="68">
        <v>1.0905</v>
      </c>
      <c r="I39" s="66">
        <f>IF($C$15="average day",1,IF(AND($C$26="Yes",$C$27="Rural"),Calc!$Q$49,IF(AND($C$26="Yes",$C$27="Urban"),Calc!$Q$50,$C$29)))</f>
        <v>0.77926911649931474</v>
      </c>
    </row>
    <row r="40" spans="1:9" ht="12.75" customHeight="1" x14ac:dyDescent="0.2">
      <c r="D40" s="39"/>
      <c r="E40" s="59">
        <v>40</v>
      </c>
      <c r="F40" s="59">
        <v>8</v>
      </c>
      <c r="G40" s="59" t="s">
        <v>9</v>
      </c>
      <c r="H40" s="68">
        <v>1.0905</v>
      </c>
      <c r="I40" s="66">
        <f>IF($C$15="average day",1,IF(AND($C$26="Yes",$C$27="Rural"),Calc!$Q$49,IF(AND($C$26="Yes",$C$27="Urban"),Calc!$Q$50,$C$29)))</f>
        <v>0.77926911649931474</v>
      </c>
    </row>
    <row r="41" spans="1:9" ht="12.75" customHeight="1" x14ac:dyDescent="0.2">
      <c r="D41" s="16"/>
      <c r="E41" s="59">
        <v>40</v>
      </c>
      <c r="F41" s="59">
        <v>9</v>
      </c>
      <c r="G41" s="59" t="s">
        <v>10</v>
      </c>
      <c r="H41" s="68">
        <v>1</v>
      </c>
      <c r="I41" s="66">
        <f>IF($C$15="average day",1,IF(AND($C$26="Yes",$C$27="Rural"),Calc!$Q$49,IF(AND($C$26="Yes",$C$27="Urban"),Calc!$Q$50,$C$29)))</f>
        <v>0.77926911649931474</v>
      </c>
    </row>
    <row r="42" spans="1:9" ht="12.75" customHeight="1" x14ac:dyDescent="0.2">
      <c r="E42" s="59">
        <v>40</v>
      </c>
      <c r="F42" s="59">
        <v>10</v>
      </c>
      <c r="G42" s="59" t="s">
        <v>11</v>
      </c>
      <c r="H42" s="68">
        <v>1</v>
      </c>
      <c r="I42" s="66">
        <f>IF($C$15="average day",1,IF(AND($C$26="Yes",$C$27="Rural"),Calc!$Q$49,IF(AND($C$26="Yes",$C$27="Urban"),Calc!$Q$50,$C$29)))</f>
        <v>0.77926911649931474</v>
      </c>
    </row>
    <row r="43" spans="1:9" ht="12.75" customHeight="1" x14ac:dyDescent="0.2">
      <c r="E43" s="59">
        <v>40</v>
      </c>
      <c r="F43" s="59">
        <v>11</v>
      </c>
      <c r="G43" s="59" t="s">
        <v>12</v>
      </c>
      <c r="H43" s="68">
        <v>1</v>
      </c>
      <c r="I43" s="66">
        <f>IF($C$15="average day",1,IF(AND($C$26="Yes",$C$27="Rural"),Calc!$Q$49,IF(AND($C$26="Yes",$C$27="Urban"),Calc!$Q$50,$C$29)))</f>
        <v>0.77926911649931474</v>
      </c>
    </row>
    <row r="44" spans="1:9" ht="12.75" customHeight="1" x14ac:dyDescent="0.2">
      <c r="E44" s="59">
        <v>40</v>
      </c>
      <c r="F44" s="59">
        <v>12</v>
      </c>
      <c r="G44" s="59" t="s">
        <v>13</v>
      </c>
      <c r="H44" s="68">
        <v>0.96909999999999996</v>
      </c>
      <c r="I44" s="66">
        <f>IF($C$15="average day",1,IF(AND($C$26="Yes",$C$27="Rural"),Calc!$Q$49,IF(AND($C$26="Yes",$C$27="Urban"),Calc!$Q$50,$C$29)))</f>
        <v>0.77926911649931474</v>
      </c>
    </row>
    <row r="45" spans="1:9" ht="12.75" customHeight="1" x14ac:dyDescent="0.2">
      <c r="E45" s="59">
        <v>50</v>
      </c>
      <c r="F45" s="59">
        <v>1</v>
      </c>
      <c r="G45" s="59" t="s">
        <v>2</v>
      </c>
      <c r="H45" s="68">
        <v>0.96909999999999996</v>
      </c>
      <c r="I45" s="66">
        <f>IF($C$15="average day",1,IF(AND($C$26="Yes",$C$27="Rural"),Calc!$Q$49,IF(AND($C$26="Yes",$C$27="Urban"),Calc!$Q$50,$C$29)))</f>
        <v>0.77926911649931474</v>
      </c>
    </row>
    <row r="46" spans="1:9" ht="12.75" customHeight="1" x14ac:dyDescent="0.2">
      <c r="E46" s="59">
        <v>50</v>
      </c>
      <c r="F46" s="59">
        <v>2</v>
      </c>
      <c r="G46" s="59" t="s">
        <v>3</v>
      </c>
      <c r="H46" s="68">
        <v>0.96909999999999996</v>
      </c>
      <c r="I46" s="66">
        <f>IF($C$15="average day",1,IF(AND($C$26="Yes",$C$27="Rural"),Calc!$Q$49,IF(AND($C$26="Yes",$C$27="Urban"),Calc!$Q$50,$C$29)))</f>
        <v>0.77926911649931474</v>
      </c>
    </row>
    <row r="47" spans="1:9" ht="12.75" customHeight="1" x14ac:dyDescent="0.2">
      <c r="E47" s="59">
        <v>50</v>
      </c>
      <c r="F47" s="59">
        <v>3</v>
      </c>
      <c r="G47" s="59" t="s">
        <v>4</v>
      </c>
      <c r="H47" s="68">
        <v>1</v>
      </c>
      <c r="I47" s="66">
        <f>IF($C$15="average day",1,IF(AND($C$26="Yes",$C$27="Rural"),Calc!$Q$49,IF(AND($C$26="Yes",$C$27="Urban"),Calc!$Q$50,$C$29)))</f>
        <v>0.77926911649931474</v>
      </c>
    </row>
    <row r="48" spans="1:9" ht="12.75" customHeight="1" x14ac:dyDescent="0.2">
      <c r="E48" s="59">
        <v>50</v>
      </c>
      <c r="F48" s="59">
        <v>4</v>
      </c>
      <c r="G48" s="59" t="s">
        <v>5</v>
      </c>
      <c r="H48" s="68">
        <v>1</v>
      </c>
      <c r="I48" s="66">
        <f>IF($C$15="average day",1,IF(AND($C$26="Yes",$C$27="Rural"),Calc!$Q$49,IF(AND($C$26="Yes",$C$27="Urban"),Calc!$Q$50,$C$29)))</f>
        <v>0.77926911649931474</v>
      </c>
    </row>
    <row r="49" spans="5:9" ht="12.75" customHeight="1" x14ac:dyDescent="0.2">
      <c r="E49" s="59">
        <v>50</v>
      </c>
      <c r="F49" s="59">
        <v>5</v>
      </c>
      <c r="G49" s="59" t="s">
        <v>6</v>
      </c>
      <c r="H49" s="68">
        <v>1</v>
      </c>
      <c r="I49" s="66">
        <f>IF($C$15="average day",1,IF(AND($C$26="Yes",$C$27="Rural"),Calc!$Q$49,IF(AND($C$26="Yes",$C$27="Urban"),Calc!$Q$50,$C$29)))</f>
        <v>0.77926911649931474</v>
      </c>
    </row>
    <row r="50" spans="5:9" ht="12.75" customHeight="1" x14ac:dyDescent="0.2">
      <c r="E50" s="59">
        <v>50</v>
      </c>
      <c r="F50" s="59">
        <v>6</v>
      </c>
      <c r="G50" s="59" t="s">
        <v>7</v>
      </c>
      <c r="H50" s="68">
        <v>1.0905</v>
      </c>
      <c r="I50" s="66">
        <f>IF($C$15="average day",1,IF(AND($C$26="Yes",$C$27="Rural"),Calc!$Q$49,IF(AND($C$26="Yes",$C$27="Urban"),Calc!$Q$50,$C$29)))</f>
        <v>0.77926911649931474</v>
      </c>
    </row>
    <row r="51" spans="5:9" ht="12.75" customHeight="1" x14ac:dyDescent="0.2">
      <c r="E51" s="59">
        <v>50</v>
      </c>
      <c r="F51" s="59">
        <v>7</v>
      </c>
      <c r="G51" s="59" t="s">
        <v>8</v>
      </c>
      <c r="H51" s="68">
        <v>1.0905</v>
      </c>
      <c r="I51" s="66">
        <f>IF($C$15="average day",1,IF(AND($C$26="Yes",$C$27="Rural"),Calc!$Q$49,IF(AND($C$26="Yes",$C$27="Urban"),Calc!$Q$50,$C$29)))</f>
        <v>0.77926911649931474</v>
      </c>
    </row>
    <row r="52" spans="5:9" ht="12.75" customHeight="1" x14ac:dyDescent="0.2">
      <c r="E52" s="59">
        <v>50</v>
      </c>
      <c r="F52" s="59">
        <v>8</v>
      </c>
      <c r="G52" s="59" t="s">
        <v>9</v>
      </c>
      <c r="H52" s="68">
        <v>1.0905</v>
      </c>
      <c r="I52" s="66">
        <f>IF($C$15="average day",1,IF(AND($C$26="Yes",$C$27="Rural"),Calc!$Q$49,IF(AND($C$26="Yes",$C$27="Urban"),Calc!$Q$50,$C$29)))</f>
        <v>0.77926911649931474</v>
      </c>
    </row>
    <row r="53" spans="5:9" ht="12.75" customHeight="1" x14ac:dyDescent="0.2">
      <c r="E53" s="59">
        <v>50</v>
      </c>
      <c r="F53" s="59">
        <v>9</v>
      </c>
      <c r="G53" s="59" t="s">
        <v>10</v>
      </c>
      <c r="H53" s="68">
        <v>1</v>
      </c>
      <c r="I53" s="66">
        <f>IF($C$15="average day",1,IF(AND($C$26="Yes",$C$27="Rural"),Calc!$Q$49,IF(AND($C$26="Yes",$C$27="Urban"),Calc!$Q$50,$C$29)))</f>
        <v>0.77926911649931474</v>
      </c>
    </row>
    <row r="54" spans="5:9" ht="12.75" customHeight="1" x14ac:dyDescent="0.2">
      <c r="E54" s="59">
        <v>50</v>
      </c>
      <c r="F54" s="59">
        <v>10</v>
      </c>
      <c r="G54" s="59" t="s">
        <v>11</v>
      </c>
      <c r="H54" s="68">
        <v>1</v>
      </c>
      <c r="I54" s="66">
        <f>IF($C$15="average day",1,IF(AND($C$26="Yes",$C$27="Rural"),Calc!$Q$49,IF(AND($C$26="Yes",$C$27="Urban"),Calc!$Q$50,$C$29)))</f>
        <v>0.77926911649931474</v>
      </c>
    </row>
    <row r="55" spans="5:9" ht="12.75" customHeight="1" x14ac:dyDescent="0.2">
      <c r="E55" s="59">
        <v>50</v>
      </c>
      <c r="F55" s="59">
        <v>11</v>
      </c>
      <c r="G55" s="59" t="s">
        <v>12</v>
      </c>
      <c r="H55" s="68">
        <v>1</v>
      </c>
      <c r="I55" s="66">
        <f>IF($C$15="average day",1,IF(AND($C$26="Yes",$C$27="Rural"),Calc!$Q$49,IF(AND($C$26="Yes",$C$27="Urban"),Calc!$Q$50,$C$29)))</f>
        <v>0.77926911649931474</v>
      </c>
    </row>
    <row r="56" spans="5:9" ht="12.75" customHeight="1" x14ac:dyDescent="0.2">
      <c r="E56" s="59">
        <v>50</v>
      </c>
      <c r="F56" s="59">
        <v>12</v>
      </c>
      <c r="G56" s="59" t="s">
        <v>13</v>
      </c>
      <c r="H56" s="68">
        <v>0.96909999999999996</v>
      </c>
      <c r="I56" s="66">
        <f>IF($C$15="average day",1,IF(AND($C$26="Yes",$C$27="Rural"),Calc!$Q$49,IF(AND($C$26="Yes",$C$27="Urban"),Calc!$Q$50,$C$29)))</f>
        <v>0.77926911649931474</v>
      </c>
    </row>
    <row r="57" spans="5:9" ht="12.75" customHeight="1" x14ac:dyDescent="0.2">
      <c r="E57" s="59">
        <v>60</v>
      </c>
      <c r="F57" s="59">
        <v>1</v>
      </c>
      <c r="G57" s="59" t="s">
        <v>2</v>
      </c>
      <c r="H57" s="68">
        <v>0.96909999999999996</v>
      </c>
      <c r="I57" s="66">
        <f>IF($C$15="average day",1,IF(AND($C$26="Yes",$C$27="Rural"),Calc!$Q$49,IF(AND($C$26="Yes",$C$27="Urban"),Calc!$Q$50,$C$29)))</f>
        <v>0.77926911649931474</v>
      </c>
    </row>
    <row r="58" spans="5:9" ht="12.75" customHeight="1" x14ac:dyDescent="0.2">
      <c r="E58" s="59">
        <v>60</v>
      </c>
      <c r="F58" s="59">
        <v>2</v>
      </c>
      <c r="G58" s="59" t="s">
        <v>3</v>
      </c>
      <c r="H58" s="68">
        <v>0.96909999999999996</v>
      </c>
      <c r="I58" s="66">
        <f>IF($C$15="average day",1,IF(AND($C$26="Yes",$C$27="Rural"),Calc!$Q$49,IF(AND($C$26="Yes",$C$27="Urban"),Calc!$Q$50,$C$29)))</f>
        <v>0.77926911649931474</v>
      </c>
    </row>
    <row r="59" spans="5:9" ht="12.75" customHeight="1" x14ac:dyDescent="0.2">
      <c r="E59" s="59">
        <v>60</v>
      </c>
      <c r="F59" s="59">
        <v>3</v>
      </c>
      <c r="G59" s="59" t="s">
        <v>4</v>
      </c>
      <c r="H59" s="68">
        <v>1</v>
      </c>
      <c r="I59" s="66">
        <f>IF($C$15="average day",1,IF(AND($C$26="Yes",$C$27="Rural"),Calc!$Q$49,IF(AND($C$26="Yes",$C$27="Urban"),Calc!$Q$50,$C$29)))</f>
        <v>0.77926911649931474</v>
      </c>
    </row>
    <row r="60" spans="5:9" ht="12.75" customHeight="1" x14ac:dyDescent="0.2">
      <c r="E60" s="59">
        <v>60</v>
      </c>
      <c r="F60" s="59">
        <v>4</v>
      </c>
      <c r="G60" s="59" t="s">
        <v>5</v>
      </c>
      <c r="H60" s="68">
        <v>1</v>
      </c>
      <c r="I60" s="66">
        <f>IF($C$15="average day",1,IF(AND($C$26="Yes",$C$27="Rural"),Calc!$Q$49,IF(AND($C$26="Yes",$C$27="Urban"),Calc!$Q$50,$C$29)))</f>
        <v>0.77926911649931474</v>
      </c>
    </row>
    <row r="61" spans="5:9" ht="12.75" customHeight="1" x14ac:dyDescent="0.2">
      <c r="E61" s="59">
        <v>60</v>
      </c>
      <c r="F61" s="59">
        <v>5</v>
      </c>
      <c r="G61" s="59" t="s">
        <v>6</v>
      </c>
      <c r="H61" s="68">
        <v>1</v>
      </c>
      <c r="I61" s="66">
        <f>IF($C$15="average day",1,IF(AND($C$26="Yes",$C$27="Rural"),Calc!$Q$49,IF(AND($C$26="Yes",$C$27="Urban"),Calc!$Q$50,$C$29)))</f>
        <v>0.77926911649931474</v>
      </c>
    </row>
    <row r="62" spans="5:9" ht="12.75" customHeight="1" x14ac:dyDescent="0.2">
      <c r="E62" s="59">
        <v>60</v>
      </c>
      <c r="F62" s="59">
        <v>6</v>
      </c>
      <c r="G62" s="59" t="s">
        <v>7</v>
      </c>
      <c r="H62" s="68">
        <v>1.0905</v>
      </c>
      <c r="I62" s="66">
        <f>IF($C$15="average day",1,IF(AND($C$26="Yes",$C$27="Rural"),Calc!$Q$49,IF(AND($C$26="Yes",$C$27="Urban"),Calc!$Q$50,$C$29)))</f>
        <v>0.77926911649931474</v>
      </c>
    </row>
    <row r="63" spans="5:9" ht="12.75" customHeight="1" x14ac:dyDescent="0.2">
      <c r="E63" s="59">
        <v>60</v>
      </c>
      <c r="F63" s="59">
        <v>7</v>
      </c>
      <c r="G63" s="59" t="s">
        <v>8</v>
      </c>
      <c r="H63" s="68">
        <v>1.0905</v>
      </c>
      <c r="I63" s="66">
        <f>IF($C$15="average day",1,IF(AND($C$26="Yes",$C$27="Rural"),Calc!$Q$49,IF(AND($C$26="Yes",$C$27="Urban"),Calc!$Q$50,$C$29)))</f>
        <v>0.77926911649931474</v>
      </c>
    </row>
    <row r="64" spans="5:9" ht="12.75" customHeight="1" x14ac:dyDescent="0.2">
      <c r="E64" s="59">
        <v>60</v>
      </c>
      <c r="F64" s="59">
        <v>8</v>
      </c>
      <c r="G64" s="59" t="s">
        <v>9</v>
      </c>
      <c r="H64" s="68">
        <v>1.0905</v>
      </c>
      <c r="I64" s="66">
        <f>IF($C$15="average day",1,IF(AND($C$26="Yes",$C$27="Rural"),Calc!$Q$49,IF(AND($C$26="Yes",$C$27="Urban"),Calc!$Q$50,$C$29)))</f>
        <v>0.77926911649931474</v>
      </c>
    </row>
    <row r="65" spans="5:9" ht="12.75" customHeight="1" x14ac:dyDescent="0.2">
      <c r="E65" s="59">
        <v>60</v>
      </c>
      <c r="F65" s="59">
        <v>9</v>
      </c>
      <c r="G65" s="59" t="s">
        <v>10</v>
      </c>
      <c r="H65" s="68">
        <v>1</v>
      </c>
      <c r="I65" s="66">
        <f>IF($C$15="average day",1,IF(AND($C$26="Yes",$C$27="Rural"),Calc!$Q$49,IF(AND($C$26="Yes",$C$27="Urban"),Calc!$Q$50,$C$29)))</f>
        <v>0.77926911649931474</v>
      </c>
    </row>
    <row r="66" spans="5:9" ht="12.75" customHeight="1" x14ac:dyDescent="0.2">
      <c r="E66" s="59">
        <v>60</v>
      </c>
      <c r="F66" s="59">
        <v>10</v>
      </c>
      <c r="G66" s="59" t="s">
        <v>11</v>
      </c>
      <c r="H66" s="68">
        <v>1</v>
      </c>
      <c r="I66" s="66">
        <f>IF($C$15="average day",1,IF(AND($C$26="Yes",$C$27="Rural"),Calc!$Q$49,IF(AND($C$26="Yes",$C$27="Urban"),Calc!$Q$50,$C$29)))</f>
        <v>0.77926911649931474</v>
      </c>
    </row>
    <row r="67" spans="5:9" ht="12.75" customHeight="1" x14ac:dyDescent="0.2">
      <c r="E67" s="59">
        <v>60</v>
      </c>
      <c r="F67" s="59">
        <v>11</v>
      </c>
      <c r="G67" s="59" t="s">
        <v>12</v>
      </c>
      <c r="H67" s="68">
        <v>1</v>
      </c>
      <c r="I67" s="66">
        <f>IF($C$15="average day",1,IF(AND($C$26="Yes",$C$27="Rural"),Calc!$Q$49,IF(AND($C$26="Yes",$C$27="Urban"),Calc!$Q$50,$C$29)))</f>
        <v>0.77926911649931474</v>
      </c>
    </row>
    <row r="68" spans="5:9" ht="12.75" customHeight="1" x14ac:dyDescent="0.2">
      <c r="E68" s="59">
        <v>60</v>
      </c>
      <c r="F68" s="59">
        <v>12</v>
      </c>
      <c r="G68" s="59" t="s">
        <v>13</v>
      </c>
      <c r="H68" s="68">
        <v>0.96909999999999996</v>
      </c>
      <c r="I68" s="66">
        <f>IF($C$15="average day",1,IF(AND($C$26="Yes",$C$27="Rural"),Calc!$Q$49,IF(AND($C$26="Yes",$C$27="Urban"),Calc!$Q$50,$C$29)))</f>
        <v>0.77926911649931474</v>
      </c>
    </row>
  </sheetData>
  <mergeCells count="19">
    <mergeCell ref="A6:I6"/>
    <mergeCell ref="A24:C24"/>
    <mergeCell ref="A19:C19"/>
    <mergeCell ref="A16:C16"/>
    <mergeCell ref="A1:I1"/>
    <mergeCell ref="A2:I2"/>
    <mergeCell ref="A4:I4"/>
    <mergeCell ref="A3:I3"/>
    <mergeCell ref="E7:I7"/>
    <mergeCell ref="A14:C14"/>
    <mergeCell ref="A15:B15"/>
    <mergeCell ref="A17:C17"/>
    <mergeCell ref="A18:B18"/>
    <mergeCell ref="A30:C31"/>
    <mergeCell ref="A25:C25"/>
    <mergeCell ref="A20:C20"/>
    <mergeCell ref="A22:C23"/>
    <mergeCell ref="A33:C34"/>
    <mergeCell ref="A32:B32"/>
  </mergeCells>
  <phoneticPr fontId="8"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0.96909999999999996</v>
      </c>
      <c r="E2" s="4">
        <f>SUMIFS(Input!$I$9:$I$68,Input!$E$9:$E$68,Calc!A2,Input!$F$9:$F$68,Calc!B2)</f>
        <v>0.77926911649931474</v>
      </c>
      <c r="F2" s="7">
        <f>VLOOKUP(A2, Input!$A$8:$C$13, 3, 0)*D2</f>
        <v>19547.716099999998</v>
      </c>
      <c r="G2" s="7">
        <f>F2*E2</f>
        <v>15232.931454826428</v>
      </c>
      <c r="H2">
        <f>F2*C2*(5/7)</f>
        <v>432842.28507142857</v>
      </c>
      <c r="I2">
        <f>G2*C2*(2/7)</f>
        <v>134920.25002846264</v>
      </c>
      <c r="J2">
        <f>SUM(H2:I2)</f>
        <v>567762.53509989125</v>
      </c>
      <c r="K2">
        <f t="shared" ref="K2:K33" si="0">IFERROR(J2/(SUMIFS(J:J,A:A,A2)),0)</f>
        <v>8.1075442928659147E-2</v>
      </c>
      <c r="M2">
        <v>10</v>
      </c>
      <c r="N2" s="41">
        <f>SUMIFS(J:J,A:A,M2)</f>
        <v>7002891.5611288548</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0.96909999999999996</v>
      </c>
      <c r="E3" s="4">
        <f>SUMIFS(Input!$I$9:$I$68,Input!$E$9:$E$68,Calc!A3,Input!$F$9:$F$68,Calc!B3)</f>
        <v>0.77926911649931474</v>
      </c>
      <c r="F3" s="7">
        <f>VLOOKUP(A3, Input!$A$8:$C$13, 3, 0)*D3</f>
        <v>19547.716099999998</v>
      </c>
      <c r="G3" s="7">
        <f t="shared" ref="G3:G54" si="2">F3*E3</f>
        <v>15232.931454826428</v>
      </c>
      <c r="H3">
        <f t="shared" ref="H3:H54" si="3">F3*C3*(5/7)</f>
        <v>390954.32199999999</v>
      </c>
      <c r="I3">
        <f t="shared" ref="I3:I54" si="4">G3*C3*(2/7)</f>
        <v>121863.45163861143</v>
      </c>
      <c r="J3">
        <f t="shared" ref="J3:J54" si="5">SUM(H3:I3)</f>
        <v>512817.77363861143</v>
      </c>
      <c r="K3">
        <f t="shared" si="0"/>
        <v>7.3229432322659868E-2</v>
      </c>
      <c r="M3">
        <v>25</v>
      </c>
      <c r="N3" s="41">
        <f>SUMIFS(J:J,A:A,M3)</f>
        <v>942141832.84909451</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20171</v>
      </c>
      <c r="G4" s="7">
        <f t="shared" si="2"/>
        <v>15718.637348907678</v>
      </c>
      <c r="H4">
        <f t="shared" si="3"/>
        <v>446643.57142857142</v>
      </c>
      <c r="I4">
        <f t="shared" si="4"/>
        <v>139222.21651889657</v>
      </c>
      <c r="J4">
        <f t="shared" si="5"/>
        <v>585865.78794746799</v>
      </c>
      <c r="K4">
        <f t="shared" si="0"/>
        <v>8.3660554048766017E-2</v>
      </c>
      <c r="M4">
        <v>40</v>
      </c>
      <c r="N4" s="41">
        <f>SUMIFS(J:J,A:A,M4)</f>
        <v>1931688.4956680853</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20171</v>
      </c>
      <c r="G5" s="7">
        <f t="shared" si="2"/>
        <v>15718.637348907678</v>
      </c>
      <c r="H5">
        <f t="shared" si="3"/>
        <v>432235.71428571432</v>
      </c>
      <c r="I5">
        <f t="shared" si="4"/>
        <v>134731.17727635152</v>
      </c>
      <c r="J5">
        <f t="shared" si="5"/>
        <v>566966.89156206581</v>
      </c>
      <c r="K5">
        <f t="shared" si="0"/>
        <v>8.0961826498805831E-2</v>
      </c>
      <c r="M5">
        <v>50</v>
      </c>
      <c r="N5" s="41">
        <f>SUMIFS(J:J,A:A,M5)</f>
        <v>11188448.085890617</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20171</v>
      </c>
      <c r="G6" s="7">
        <f t="shared" si="2"/>
        <v>15718.637348907678</v>
      </c>
      <c r="H6">
        <f t="shared" si="3"/>
        <v>446643.57142857142</v>
      </c>
      <c r="I6">
        <f t="shared" si="4"/>
        <v>139222.21651889657</v>
      </c>
      <c r="J6">
        <f t="shared" si="5"/>
        <v>585865.78794746799</v>
      </c>
      <c r="K6">
        <f t="shared" si="0"/>
        <v>8.3660554048766017E-2</v>
      </c>
      <c r="M6">
        <v>60</v>
      </c>
      <c r="N6" s="41">
        <f>SUMIFS(J:J,A:A,M6)</f>
        <v>32530064.765565053</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1.0905</v>
      </c>
      <c r="E7" s="4">
        <f>SUMIFS(Input!$I$9:$I$68,Input!$E$9:$E$68,Calc!A7,Input!$F$9:$F$68,Calc!B7)</f>
        <v>0.77926911649931474</v>
      </c>
      <c r="F7" s="7">
        <f>VLOOKUP(A7, Input!$A$8:$C$13, 3, 0)*D7</f>
        <v>21996.4755</v>
      </c>
      <c r="G7" s="7">
        <f t="shared" si="2"/>
        <v>17141.174028983824</v>
      </c>
      <c r="H7">
        <f t="shared" si="3"/>
        <v>471353.04642857146</v>
      </c>
      <c r="I7">
        <f t="shared" si="4"/>
        <v>146924.34881986133</v>
      </c>
      <c r="J7">
        <f t="shared" si="5"/>
        <v>618277.39524843276</v>
      </c>
      <c r="K7">
        <f t="shared" si="0"/>
        <v>8.8288871796947749E-2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1.0905</v>
      </c>
      <c r="E8" s="4">
        <f>SUMIFS(Input!$I$9:$I$68,Input!$E$9:$E$68,Calc!A8,Input!$F$9:$F$68,Calc!B8)</f>
        <v>0.77926911649931474</v>
      </c>
      <c r="F8" s="7">
        <f>VLOOKUP(A8, Input!$A$8:$C$13, 3, 0)*D8</f>
        <v>21996.4755</v>
      </c>
      <c r="G8" s="7">
        <f t="shared" si="2"/>
        <v>17141.174028983824</v>
      </c>
      <c r="H8">
        <f t="shared" si="3"/>
        <v>487064.81464285718</v>
      </c>
      <c r="I8">
        <f t="shared" si="4"/>
        <v>151821.82711385671</v>
      </c>
      <c r="J8">
        <f t="shared" si="5"/>
        <v>638886.64175671386</v>
      </c>
      <c r="K8">
        <f t="shared" si="0"/>
        <v>9.1231834190179342E-2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1.0905</v>
      </c>
      <c r="E9" s="4">
        <f>SUMIFS(Input!$I$9:$I$68,Input!$E$9:$E$68,Calc!A9,Input!$F$9:$F$68,Calc!B9)</f>
        <v>0.77926911649931474</v>
      </c>
      <c r="F9" s="7">
        <f>VLOOKUP(A9, Input!$A$8:$C$13, 3, 0)*D9</f>
        <v>21996.4755</v>
      </c>
      <c r="G9" s="7">
        <f t="shared" si="2"/>
        <v>17141.174028983824</v>
      </c>
      <c r="H9">
        <f t="shared" si="3"/>
        <v>487064.81464285718</v>
      </c>
      <c r="I9">
        <f t="shared" si="4"/>
        <v>151821.82711385671</v>
      </c>
      <c r="J9">
        <f t="shared" si="5"/>
        <v>638886.64175671386</v>
      </c>
      <c r="K9">
        <f t="shared" si="0"/>
        <v>9.1231834190179342E-2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20171</v>
      </c>
      <c r="G10" s="7">
        <f t="shared" si="2"/>
        <v>15718.637348907678</v>
      </c>
      <c r="H10">
        <f t="shared" si="3"/>
        <v>432235.71428571432</v>
      </c>
      <c r="I10">
        <f t="shared" si="4"/>
        <v>134731.17727635152</v>
      </c>
      <c r="J10">
        <f t="shared" si="5"/>
        <v>566966.89156206581</v>
      </c>
      <c r="K10">
        <f t="shared" si="0"/>
        <v>8.0961826498805831E-2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20171</v>
      </c>
      <c r="G11" s="7">
        <f t="shared" si="2"/>
        <v>15718.637348907678</v>
      </c>
      <c r="H11">
        <f t="shared" si="3"/>
        <v>446643.57142857142</v>
      </c>
      <c r="I11">
        <f t="shared" si="4"/>
        <v>139222.21651889657</v>
      </c>
      <c r="J11">
        <f t="shared" si="5"/>
        <v>585865.78794746799</v>
      </c>
      <c r="K11">
        <f t="shared" si="0"/>
        <v>8.3660554048766017E-2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20171</v>
      </c>
      <c r="G12" s="7">
        <f t="shared" si="2"/>
        <v>15718.637348907678</v>
      </c>
      <c r="H12">
        <f t="shared" si="3"/>
        <v>432235.71428571432</v>
      </c>
      <c r="I12">
        <f t="shared" si="4"/>
        <v>134731.17727635152</v>
      </c>
      <c r="J12">
        <f t="shared" si="5"/>
        <v>566966.89156206581</v>
      </c>
      <c r="K12">
        <f t="shared" si="0"/>
        <v>8.0961826498805831E-2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0.96909999999999996</v>
      </c>
      <c r="E13" s="4">
        <f>SUMIFS(Input!$I$9:$I$68,Input!$E$9:$E$68,Calc!A13,Input!$F$9:$F$68,Calc!B13)</f>
        <v>0.77926911649931474</v>
      </c>
      <c r="F13" s="7">
        <f>VLOOKUP(A13, Input!$A$8:$C$13, 3, 0)*D13</f>
        <v>19547.716099999998</v>
      </c>
      <c r="G13" s="7">
        <f t="shared" si="2"/>
        <v>15232.931454826428</v>
      </c>
      <c r="H13">
        <f t="shared" si="3"/>
        <v>432842.28507142857</v>
      </c>
      <c r="I13">
        <f t="shared" si="4"/>
        <v>134920.25002846264</v>
      </c>
      <c r="J13">
        <f t="shared" si="5"/>
        <v>567762.53509989125</v>
      </c>
      <c r="K13">
        <f t="shared" si="0"/>
        <v>8.1075442928659147E-2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0.96909999999999996</v>
      </c>
      <c r="E14" s="23">
        <f>SUMIFS(Input!$I$9:$I$68,Input!$E$9:$E$68,Calc!A14,Input!$F$9:$F$68,Calc!B14)</f>
        <v>0.77926911649931474</v>
      </c>
      <c r="F14" s="24">
        <f>VLOOKUP(A14, Input!$A$8:$C$13, 3, 0)*D14</f>
        <v>2629873.8048</v>
      </c>
      <c r="G14" s="24">
        <f t="shared" si="2"/>
        <v>2049379.4363711874</v>
      </c>
      <c r="H14" s="11">
        <f t="shared" si="3"/>
        <v>58232919.963428572</v>
      </c>
      <c r="I14" s="11">
        <f t="shared" si="4"/>
        <v>18151646.436430518</v>
      </c>
      <c r="J14" s="11">
        <f t="shared" si="5"/>
        <v>76384566.399859086</v>
      </c>
      <c r="K14">
        <f t="shared" si="0"/>
        <v>8.1075442928659147E-2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0.96909999999999996</v>
      </c>
      <c r="E15" s="23">
        <f>SUMIFS(Input!$I$9:$I$68,Input!$E$9:$E$68,Calc!A15,Input!$F$9:$F$68,Calc!B15)</f>
        <v>0.77926911649931474</v>
      </c>
      <c r="F15" s="24">
        <f>VLOOKUP(A15, Input!$A$8:$C$13, 3, 0)*D15</f>
        <v>2629873.8048</v>
      </c>
      <c r="G15" s="24">
        <f t="shared" si="2"/>
        <v>2049379.4363711874</v>
      </c>
      <c r="H15" s="11">
        <f t="shared" si="3"/>
        <v>52597476.096000001</v>
      </c>
      <c r="I15" s="11">
        <f t="shared" si="4"/>
        <v>16395035.4909695</v>
      </c>
      <c r="J15" s="11">
        <f t="shared" si="5"/>
        <v>68992511.586969495</v>
      </c>
      <c r="K15">
        <f t="shared" si="0"/>
        <v>7.3229432322659868E-2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2713728</v>
      </c>
      <c r="G16" s="24">
        <f t="shared" si="2"/>
        <v>2114724.4209794523</v>
      </c>
      <c r="H16" s="11">
        <f t="shared" si="3"/>
        <v>60089691.428571433</v>
      </c>
      <c r="I16" s="11">
        <f t="shared" si="4"/>
        <v>18730416.30010372</v>
      </c>
      <c r="J16" s="11">
        <f t="shared" si="5"/>
        <v>78820107.728675157</v>
      </c>
      <c r="K16">
        <f t="shared" si="0"/>
        <v>8.3660554048766031E-2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2713728</v>
      </c>
      <c r="G17" s="24">
        <f t="shared" si="2"/>
        <v>2114724.4209794523</v>
      </c>
      <c r="H17" s="11">
        <f t="shared" si="3"/>
        <v>58151314.285714284</v>
      </c>
      <c r="I17" s="11">
        <f t="shared" si="4"/>
        <v>18126209.322681021</v>
      </c>
      <c r="J17" s="11">
        <f t="shared" si="5"/>
        <v>76277523.608395308</v>
      </c>
      <c r="K17">
        <f t="shared" si="0"/>
        <v>8.0961826498805831E-2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2713728</v>
      </c>
      <c r="G18" s="24">
        <f t="shared" si="2"/>
        <v>2114724.4209794523</v>
      </c>
      <c r="H18" s="11">
        <f t="shared" si="3"/>
        <v>60089691.428571433</v>
      </c>
      <c r="I18" s="11">
        <f t="shared" si="4"/>
        <v>18730416.30010372</v>
      </c>
      <c r="J18" s="11">
        <f t="shared" si="5"/>
        <v>78820107.728675157</v>
      </c>
      <c r="K18">
        <f t="shared" si="0"/>
        <v>8.3660554048766031E-2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1.0905</v>
      </c>
      <c r="E19" s="23">
        <f>SUMIFS(Input!$I$9:$I$68,Input!$E$9:$E$68,Calc!A19,Input!$F$9:$F$68,Calc!B19)</f>
        <v>0.77926911649931474</v>
      </c>
      <c r="F19" s="24">
        <f>VLOOKUP(A19, Input!$A$8:$C$13, 3, 0)*D19</f>
        <v>2959320.3840000001</v>
      </c>
      <c r="G19" s="24">
        <f t="shared" si="2"/>
        <v>2306106.9810780929</v>
      </c>
      <c r="H19" s="11">
        <f t="shared" si="3"/>
        <v>63414008.22857143</v>
      </c>
      <c r="I19" s="11">
        <f t="shared" si="4"/>
        <v>19766631.266383652</v>
      </c>
      <c r="J19" s="11">
        <f t="shared" si="5"/>
        <v>83180639.494955078</v>
      </c>
      <c r="K19">
        <f t="shared" si="0"/>
        <v>8.8288871796947749E-2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1.0905</v>
      </c>
      <c r="E20" s="23">
        <f>SUMIFS(Input!$I$9:$I$68,Input!$E$9:$E$68,Calc!A20,Input!$F$9:$F$68,Calc!B20)</f>
        <v>0.77926911649931474</v>
      </c>
      <c r="F20" s="24">
        <f>VLOOKUP(A20, Input!$A$8:$C$13, 3, 0)*D20</f>
        <v>2959320.3840000001</v>
      </c>
      <c r="G20" s="24">
        <f t="shared" si="2"/>
        <v>2306106.9810780929</v>
      </c>
      <c r="H20" s="11">
        <f t="shared" si="3"/>
        <v>65527808.502857141</v>
      </c>
      <c r="I20" s="11">
        <f t="shared" si="4"/>
        <v>20425518.975263108</v>
      </c>
      <c r="J20" s="11">
        <f t="shared" si="5"/>
        <v>85953327.478120252</v>
      </c>
      <c r="K20">
        <f t="shared" si="0"/>
        <v>9.1231834190179342E-2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1.0905</v>
      </c>
      <c r="E21" s="23">
        <f>SUMIFS(Input!$I$9:$I$68,Input!$E$9:$E$68,Calc!A21,Input!$F$9:$F$68,Calc!B21)</f>
        <v>0.77926911649931474</v>
      </c>
      <c r="F21" s="24">
        <f>VLOOKUP(A21, Input!$A$8:$C$13, 3, 0)*D21</f>
        <v>2959320.3840000001</v>
      </c>
      <c r="G21" s="24">
        <f t="shared" si="2"/>
        <v>2306106.9810780929</v>
      </c>
      <c r="H21" s="11">
        <f t="shared" si="3"/>
        <v>65527808.502857141</v>
      </c>
      <c r="I21" s="11">
        <f t="shared" si="4"/>
        <v>20425518.975263108</v>
      </c>
      <c r="J21" s="11">
        <f t="shared" si="5"/>
        <v>85953327.478120252</v>
      </c>
      <c r="K21">
        <f t="shared" si="0"/>
        <v>9.1231834190179342E-2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2713728</v>
      </c>
      <c r="G22" s="24">
        <f t="shared" si="2"/>
        <v>2114724.4209794523</v>
      </c>
      <c r="H22" s="11">
        <f t="shared" si="3"/>
        <v>58151314.285714284</v>
      </c>
      <c r="I22" s="11">
        <f t="shared" si="4"/>
        <v>18126209.322681021</v>
      </c>
      <c r="J22" s="11">
        <f t="shared" si="5"/>
        <v>76277523.608395308</v>
      </c>
      <c r="K22">
        <f t="shared" si="0"/>
        <v>8.0961826498805831E-2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2713728</v>
      </c>
      <c r="G23" s="24">
        <f t="shared" si="2"/>
        <v>2114724.4209794523</v>
      </c>
      <c r="H23" s="11">
        <f t="shared" si="3"/>
        <v>60089691.428571433</v>
      </c>
      <c r="I23" s="11">
        <f t="shared" si="4"/>
        <v>18730416.30010372</v>
      </c>
      <c r="J23" s="11">
        <f t="shared" si="5"/>
        <v>78820107.728675157</v>
      </c>
      <c r="K23">
        <f t="shared" si="0"/>
        <v>8.3660554048766031E-2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2713728</v>
      </c>
      <c r="G24" s="24">
        <f t="shared" si="2"/>
        <v>2114724.4209794523</v>
      </c>
      <c r="H24" s="11">
        <f t="shared" si="3"/>
        <v>58151314.285714284</v>
      </c>
      <c r="I24" s="11">
        <f t="shared" si="4"/>
        <v>18126209.322681021</v>
      </c>
      <c r="J24" s="11">
        <f t="shared" si="5"/>
        <v>76277523.608395308</v>
      </c>
      <c r="K24">
        <f t="shared" si="0"/>
        <v>8.0961826498805831E-2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0.96909999999999996</v>
      </c>
      <c r="E25" s="23">
        <f>SUMIFS(Input!$I$9:$I$68,Input!$E$9:$E$68,Calc!A25,Input!$F$9:$F$68,Calc!B25)</f>
        <v>0.77926911649931474</v>
      </c>
      <c r="F25" s="24">
        <f>VLOOKUP(A25, Input!$A$8:$C$13, 3, 0)*D25</f>
        <v>2629873.8048</v>
      </c>
      <c r="G25" s="24">
        <f t="shared" si="2"/>
        <v>2049379.4363711874</v>
      </c>
      <c r="H25" s="11">
        <f t="shared" si="3"/>
        <v>58232919.963428572</v>
      </c>
      <c r="I25" s="11">
        <f t="shared" si="4"/>
        <v>18151646.436430518</v>
      </c>
      <c r="J25" s="11">
        <f t="shared" si="5"/>
        <v>76384566.399859086</v>
      </c>
      <c r="K25">
        <f t="shared" si="0"/>
        <v>8.1075442928659147E-2</v>
      </c>
      <c r="P25" s="15">
        <v>9</v>
      </c>
      <c r="Q25" s="17">
        <v>30</v>
      </c>
      <c r="U25" s="15">
        <v>25</v>
      </c>
      <c r="V25" s="16">
        <v>12</v>
      </c>
      <c r="W25" s="17">
        <v>0.96256917715072599</v>
      </c>
    </row>
    <row r="26" spans="1:23" x14ac:dyDescent="0.2">
      <c r="A26">
        <v>40</v>
      </c>
      <c r="B26">
        <v>1</v>
      </c>
      <c r="C26">
        <f t="shared" si="1"/>
        <v>31</v>
      </c>
      <c r="D26" s="4">
        <f>SUMIFS(Input!$H$9:$H$68,Input!$E$9:$E$68,Calc!A26,Input!$F$9:$F$68,Calc!B26)</f>
        <v>0.96909999999999996</v>
      </c>
      <c r="E26" s="4">
        <f>SUMIFS(Input!$I$9:$I$68,Input!$E$9:$E$68,Calc!A26,Input!$F$9:$F$68,Calc!B26)</f>
        <v>0.77926911649931474</v>
      </c>
      <c r="F26" s="7">
        <f>VLOOKUP(A26, Input!$A$8:$C$13, 3, 0)*D26</f>
        <v>5392.0724</v>
      </c>
      <c r="G26" s="7">
        <f t="shared" si="2"/>
        <v>4201.8754952483396</v>
      </c>
      <c r="H26">
        <f t="shared" si="3"/>
        <v>119395.88885714285</v>
      </c>
      <c r="I26">
        <f t="shared" si="4"/>
        <v>37216.61152934243</v>
      </c>
      <c r="J26">
        <f t="shared" si="5"/>
        <v>156612.50038648528</v>
      </c>
      <c r="K26">
        <f t="shared" si="0"/>
        <v>8.1075442928659133E-2</v>
      </c>
      <c r="P26" s="15">
        <v>10</v>
      </c>
      <c r="Q26" s="17">
        <v>31</v>
      </c>
      <c r="U26" s="15">
        <v>40</v>
      </c>
      <c r="V26" s="16">
        <v>1</v>
      </c>
      <c r="W26" s="17">
        <v>0.87702718377113298</v>
      </c>
    </row>
    <row r="27" spans="1:23" x14ac:dyDescent="0.2">
      <c r="A27">
        <v>40</v>
      </c>
      <c r="B27">
        <v>2</v>
      </c>
      <c r="C27">
        <f t="shared" si="1"/>
        <v>28</v>
      </c>
      <c r="D27" s="4">
        <f>SUMIFS(Input!$H$9:$H$68,Input!$E$9:$E$68,Calc!A27,Input!$F$9:$F$68,Calc!B27)</f>
        <v>0.96909999999999996</v>
      </c>
      <c r="E27" s="4">
        <f>SUMIFS(Input!$I$9:$I$68,Input!$E$9:$E$68,Calc!A27,Input!$F$9:$F$68,Calc!B27)</f>
        <v>0.77926911649931474</v>
      </c>
      <c r="F27" s="7">
        <f>VLOOKUP(A27, Input!$A$8:$C$13, 3, 0)*D27</f>
        <v>5392.0724</v>
      </c>
      <c r="G27" s="7">
        <f t="shared" si="2"/>
        <v>4201.8754952483396</v>
      </c>
      <c r="H27">
        <f t="shared" si="3"/>
        <v>107841.448</v>
      </c>
      <c r="I27">
        <f t="shared" si="4"/>
        <v>33615.003961986717</v>
      </c>
      <c r="J27">
        <f t="shared" si="5"/>
        <v>141456.45196198672</v>
      </c>
      <c r="K27">
        <f t="shared" si="0"/>
        <v>7.3229432322659882E-2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5564</v>
      </c>
      <c r="G28" s="7">
        <f t="shared" si="2"/>
        <v>4335.8533642021875</v>
      </c>
      <c r="H28">
        <f t="shared" si="3"/>
        <v>123202.85714285714</v>
      </c>
      <c r="I28">
        <f t="shared" si="4"/>
        <v>38403.272654362227</v>
      </c>
      <c r="J28">
        <f t="shared" si="5"/>
        <v>161606.12979721936</v>
      </c>
      <c r="K28">
        <f t="shared" si="0"/>
        <v>8.3660554048766017E-2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5564</v>
      </c>
      <c r="G29" s="7">
        <f t="shared" si="2"/>
        <v>4335.8533642021875</v>
      </c>
      <c r="H29">
        <f t="shared" si="3"/>
        <v>119228.57142857143</v>
      </c>
      <c r="I29">
        <f t="shared" si="4"/>
        <v>37164.45740744732</v>
      </c>
      <c r="J29">
        <f t="shared" si="5"/>
        <v>156393.02883601876</v>
      </c>
      <c r="K29">
        <f t="shared" si="0"/>
        <v>8.0961826498805831E-2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5564</v>
      </c>
      <c r="G30" s="7">
        <f t="shared" si="2"/>
        <v>4335.8533642021875</v>
      </c>
      <c r="H30">
        <f t="shared" si="3"/>
        <v>123202.85714285714</v>
      </c>
      <c r="I30">
        <f t="shared" si="4"/>
        <v>38403.272654362227</v>
      </c>
      <c r="J30">
        <f t="shared" si="5"/>
        <v>161606.12979721936</v>
      </c>
      <c r="K30">
        <f t="shared" si="0"/>
        <v>8.3660554048766017E-2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1.0905</v>
      </c>
      <c r="E31" s="4">
        <f>SUMIFS(Input!$I$9:$I$68,Input!$E$9:$E$68,Calc!A31,Input!$F$9:$F$68,Calc!B31)</f>
        <v>0.77926911649931474</v>
      </c>
      <c r="F31" s="7">
        <f>VLOOKUP(A31, Input!$A$8:$C$13, 3, 0)*D31</f>
        <v>6067.5420000000004</v>
      </c>
      <c r="G31" s="7">
        <f t="shared" si="2"/>
        <v>4728.2480936624852</v>
      </c>
      <c r="H31">
        <f t="shared" si="3"/>
        <v>130018.75714285715</v>
      </c>
      <c r="I31">
        <f t="shared" si="4"/>
        <v>40527.840802821294</v>
      </c>
      <c r="J31">
        <f t="shared" si="5"/>
        <v>170546.59794567846</v>
      </c>
      <c r="K31">
        <f t="shared" si="0"/>
        <v>8.8288871796947763E-2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1.0905</v>
      </c>
      <c r="E32" s="4">
        <f>SUMIFS(Input!$I$9:$I$68,Input!$E$9:$E$68,Calc!A32,Input!$F$9:$F$68,Calc!B32)</f>
        <v>0.77926911649931474</v>
      </c>
      <c r="F32" s="7">
        <f>VLOOKUP(A32, Input!$A$8:$C$13, 3, 0)*D32</f>
        <v>6067.5420000000004</v>
      </c>
      <c r="G32" s="7">
        <f t="shared" si="2"/>
        <v>4728.2480936624852</v>
      </c>
      <c r="H32">
        <f t="shared" si="3"/>
        <v>134352.71571428573</v>
      </c>
      <c r="I32">
        <f t="shared" si="4"/>
        <v>41878.768829582004</v>
      </c>
      <c r="J32">
        <f t="shared" si="5"/>
        <v>176231.48454386773</v>
      </c>
      <c r="K32">
        <f t="shared" si="0"/>
        <v>9.1231834190179342E-2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1.0905</v>
      </c>
      <c r="E33" s="4">
        <f>SUMIFS(Input!$I$9:$I$68,Input!$E$9:$E$68,Calc!A33,Input!$F$9:$F$68,Calc!B33)</f>
        <v>0.77926911649931474</v>
      </c>
      <c r="F33" s="7">
        <f>VLOOKUP(A33, Input!$A$8:$C$13, 3, 0)*D33</f>
        <v>6067.5420000000004</v>
      </c>
      <c r="G33" s="7">
        <f t="shared" si="2"/>
        <v>4728.2480936624852</v>
      </c>
      <c r="H33">
        <f t="shared" si="3"/>
        <v>134352.71571428573</v>
      </c>
      <c r="I33">
        <f t="shared" si="4"/>
        <v>41878.768829582004</v>
      </c>
      <c r="J33">
        <f t="shared" si="5"/>
        <v>176231.48454386773</v>
      </c>
      <c r="K33">
        <f t="shared" si="0"/>
        <v>9.1231834190179342E-2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5564</v>
      </c>
      <c r="G34" s="7">
        <f t="shared" si="2"/>
        <v>4335.8533642021875</v>
      </c>
      <c r="H34">
        <f t="shared" si="3"/>
        <v>119228.57142857143</v>
      </c>
      <c r="I34">
        <f t="shared" si="4"/>
        <v>37164.45740744732</v>
      </c>
      <c r="J34">
        <f t="shared" si="5"/>
        <v>156393.02883601876</v>
      </c>
      <c r="K34">
        <f t="shared" ref="K34:K61" si="6">IFERROR(J34/(SUMIFS(J:J,A:A,A34)),0)</f>
        <v>8.0961826498805831E-2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5564</v>
      </c>
      <c r="G35" s="7">
        <f t="shared" si="2"/>
        <v>4335.8533642021875</v>
      </c>
      <c r="H35">
        <f t="shared" si="3"/>
        <v>123202.85714285714</v>
      </c>
      <c r="I35">
        <f t="shared" si="4"/>
        <v>38403.272654362227</v>
      </c>
      <c r="J35">
        <f t="shared" si="5"/>
        <v>161606.12979721936</v>
      </c>
      <c r="K35">
        <f t="shared" si="6"/>
        <v>8.3660554048766017E-2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5564</v>
      </c>
      <c r="G36" s="7">
        <f t="shared" si="2"/>
        <v>4335.8533642021875</v>
      </c>
      <c r="H36">
        <f t="shared" si="3"/>
        <v>119228.57142857143</v>
      </c>
      <c r="I36">
        <f t="shared" si="4"/>
        <v>37164.45740744732</v>
      </c>
      <c r="J36">
        <f t="shared" si="5"/>
        <v>156393.02883601876</v>
      </c>
      <c r="K36">
        <f t="shared" si="6"/>
        <v>8.0961826498805831E-2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0.96909999999999996</v>
      </c>
      <c r="E37" s="4">
        <f>SUMIFS(Input!$I$9:$I$68,Input!$E$9:$E$68,Calc!A37,Input!$F$9:$F$68,Calc!B37)</f>
        <v>0.77926911649931474</v>
      </c>
      <c r="F37" s="7">
        <f>VLOOKUP(A37, Input!$A$8:$C$13, 3, 0)*D37</f>
        <v>5392.0724</v>
      </c>
      <c r="G37" s="7">
        <f t="shared" si="2"/>
        <v>4201.8754952483396</v>
      </c>
      <c r="H37">
        <f t="shared" si="3"/>
        <v>119395.88885714285</v>
      </c>
      <c r="I37">
        <f t="shared" si="4"/>
        <v>37216.61152934243</v>
      </c>
      <c r="J37">
        <f t="shared" si="5"/>
        <v>156612.50038648528</v>
      </c>
      <c r="K37">
        <f t="shared" si="6"/>
        <v>8.1075442928659133E-2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0.96909999999999996</v>
      </c>
      <c r="E38" s="4">
        <f>SUMIFS(Input!$I$9:$I$68,Input!$E$9:$E$68,Calc!A38,Input!$F$9:$F$68,Calc!B38)</f>
        <v>0.77926911649931474</v>
      </c>
      <c r="F38" s="7">
        <f>VLOOKUP(A38, Input!$A$8:$C$13, 3, 0)*D38</f>
        <v>31231.185699999998</v>
      </c>
      <c r="G38" s="7">
        <f t="shared" si="2"/>
        <v>24337.498487665031</v>
      </c>
      <c r="H38">
        <f t="shared" si="3"/>
        <v>691547.68335714284</v>
      </c>
      <c r="I38">
        <f t="shared" si="4"/>
        <v>215560.70089074739</v>
      </c>
      <c r="J38">
        <f t="shared" si="5"/>
        <v>907108.38424789021</v>
      </c>
      <c r="K38">
        <f t="shared" si="6"/>
        <v>8.1075442928659133E-2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0.96909999999999996</v>
      </c>
      <c r="E39" s="4">
        <f>SUMIFS(Input!$I$9:$I$68,Input!$E$9:$E$68,Calc!A39,Input!$F$9:$F$68,Calc!B39)</f>
        <v>0.77926911649931474</v>
      </c>
      <c r="F39" s="7">
        <f>VLOOKUP(A39, Input!$A$8:$C$13, 3, 0)*D39</f>
        <v>31231.185699999998</v>
      </c>
      <c r="G39" s="7">
        <f t="shared" si="2"/>
        <v>24337.498487665031</v>
      </c>
      <c r="H39">
        <f t="shared" si="3"/>
        <v>624623.71399999992</v>
      </c>
      <c r="I39">
        <f t="shared" si="4"/>
        <v>194699.98790132024</v>
      </c>
      <c r="J39">
        <f t="shared" si="5"/>
        <v>819323.70190132014</v>
      </c>
      <c r="K39">
        <f t="shared" si="6"/>
        <v>7.3229432322659854E-2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32227</v>
      </c>
      <c r="G40" s="7">
        <f t="shared" si="2"/>
        <v>25113.505817423415</v>
      </c>
      <c r="H40">
        <f t="shared" si="3"/>
        <v>713597.85714285716</v>
      </c>
      <c r="I40">
        <f t="shared" si="4"/>
        <v>222433.90866860736</v>
      </c>
      <c r="J40">
        <f t="shared" si="5"/>
        <v>936031.76581146452</v>
      </c>
      <c r="K40">
        <f t="shared" si="6"/>
        <v>8.3660554048766003E-2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32227</v>
      </c>
      <c r="G41" s="7">
        <f t="shared" si="2"/>
        <v>25113.505817423415</v>
      </c>
      <c r="H41">
        <f t="shared" si="3"/>
        <v>690578.57142857148</v>
      </c>
      <c r="I41">
        <f t="shared" si="4"/>
        <v>215258.6212922007</v>
      </c>
      <c r="J41">
        <f t="shared" si="5"/>
        <v>905837.19272077223</v>
      </c>
      <c r="K41">
        <f t="shared" si="6"/>
        <v>8.0961826498805817E-2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32227</v>
      </c>
      <c r="G42" s="7">
        <f t="shared" si="2"/>
        <v>25113.505817423415</v>
      </c>
      <c r="H42">
        <f t="shared" si="3"/>
        <v>713597.85714285716</v>
      </c>
      <c r="I42">
        <f t="shared" si="4"/>
        <v>222433.90866860736</v>
      </c>
      <c r="J42">
        <f t="shared" si="5"/>
        <v>936031.76581146452</v>
      </c>
      <c r="K42">
        <f t="shared" si="6"/>
        <v>8.3660554048766003E-2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1.0905</v>
      </c>
      <c r="E43" s="4">
        <f>SUMIFS(Input!$I$9:$I$68,Input!$E$9:$E$68,Calc!A43,Input!$F$9:$F$68,Calc!B43)</f>
        <v>0.77926911649931474</v>
      </c>
      <c r="F43" s="7">
        <f>VLOOKUP(A43, Input!$A$8:$C$13, 3, 0)*D43</f>
        <v>35143.5435</v>
      </c>
      <c r="G43" s="7">
        <f t="shared" si="2"/>
        <v>27386.278093900237</v>
      </c>
      <c r="H43">
        <f t="shared" si="3"/>
        <v>753075.93214285711</v>
      </c>
      <c r="I43">
        <f t="shared" si="4"/>
        <v>234739.52651914489</v>
      </c>
      <c r="J43">
        <f t="shared" si="5"/>
        <v>987815.458662002</v>
      </c>
      <c r="K43">
        <f t="shared" si="6"/>
        <v>8.8288871796947735E-2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1.0905</v>
      </c>
      <c r="E44" s="4">
        <f>SUMIFS(Input!$I$9:$I$68,Input!$E$9:$E$68,Calc!A44,Input!$F$9:$F$68,Calc!B44)</f>
        <v>0.77926911649931474</v>
      </c>
      <c r="F44" s="7">
        <f>VLOOKUP(A44, Input!$A$8:$C$13, 3, 0)*D44</f>
        <v>35143.5435</v>
      </c>
      <c r="G44" s="7">
        <f t="shared" si="2"/>
        <v>27386.278093900237</v>
      </c>
      <c r="H44">
        <f t="shared" si="3"/>
        <v>778178.46321428579</v>
      </c>
      <c r="I44">
        <f t="shared" si="4"/>
        <v>242564.17740311639</v>
      </c>
      <c r="J44">
        <f t="shared" si="5"/>
        <v>1020742.6406174022</v>
      </c>
      <c r="K44">
        <f t="shared" si="6"/>
        <v>9.1231834190179342E-2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1.0905</v>
      </c>
      <c r="E45" s="4">
        <f>SUMIFS(Input!$I$9:$I$68,Input!$E$9:$E$68,Calc!A45,Input!$F$9:$F$68,Calc!B45)</f>
        <v>0.77926911649931474</v>
      </c>
      <c r="F45" s="7">
        <f>VLOOKUP(A45, Input!$A$8:$C$13, 3, 0)*D45</f>
        <v>35143.5435</v>
      </c>
      <c r="G45" s="7">
        <f t="shared" si="2"/>
        <v>27386.278093900237</v>
      </c>
      <c r="H45">
        <f t="shared" si="3"/>
        <v>778178.46321428579</v>
      </c>
      <c r="I45">
        <f t="shared" si="4"/>
        <v>242564.17740311639</v>
      </c>
      <c r="J45">
        <f t="shared" si="5"/>
        <v>1020742.6406174022</v>
      </c>
      <c r="K45">
        <f t="shared" si="6"/>
        <v>9.1231834190179342E-2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32227</v>
      </c>
      <c r="G46" s="7">
        <f t="shared" si="2"/>
        <v>25113.505817423415</v>
      </c>
      <c r="H46">
        <f t="shared" si="3"/>
        <v>690578.57142857148</v>
      </c>
      <c r="I46">
        <f t="shared" si="4"/>
        <v>215258.6212922007</v>
      </c>
      <c r="J46">
        <f t="shared" si="5"/>
        <v>905837.19272077223</v>
      </c>
      <c r="K46">
        <f t="shared" si="6"/>
        <v>8.0961826498805817E-2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32227</v>
      </c>
      <c r="G47" s="7">
        <f t="shared" si="2"/>
        <v>25113.505817423415</v>
      </c>
      <c r="H47">
        <f t="shared" si="3"/>
        <v>713597.85714285716</v>
      </c>
      <c r="I47">
        <f t="shared" si="4"/>
        <v>222433.90866860736</v>
      </c>
      <c r="J47">
        <f t="shared" si="5"/>
        <v>936031.76581146452</v>
      </c>
      <c r="K47">
        <f t="shared" si="6"/>
        <v>8.3660554048766003E-2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32227</v>
      </c>
      <c r="G48" s="7">
        <f t="shared" si="2"/>
        <v>25113.505817423415</v>
      </c>
      <c r="H48">
        <f t="shared" si="3"/>
        <v>690578.57142857148</v>
      </c>
      <c r="I48">
        <f t="shared" si="4"/>
        <v>215258.6212922007</v>
      </c>
      <c r="J48">
        <f t="shared" si="5"/>
        <v>905837.19272077223</v>
      </c>
      <c r="K48">
        <f t="shared" si="6"/>
        <v>8.0961826498805817E-2</v>
      </c>
      <c r="P48" s="49" t="s">
        <v>63</v>
      </c>
      <c r="Q48" s="56" t="s">
        <v>83</v>
      </c>
      <c r="U48" s="15">
        <v>50</v>
      </c>
      <c r="V48" s="16">
        <v>11</v>
      </c>
      <c r="W48" s="17">
        <v>0.96273842453956604</v>
      </c>
    </row>
    <row r="49" spans="1:23" x14ac:dyDescent="0.2">
      <c r="A49">
        <v>50</v>
      </c>
      <c r="B49">
        <v>12</v>
      </c>
      <c r="C49">
        <f t="shared" si="1"/>
        <v>31</v>
      </c>
      <c r="D49" s="4">
        <f>SUMIFS(Input!$H$9:$H$68,Input!$E$9:$E$68,Calc!A49,Input!$F$9:$F$68,Calc!B49)</f>
        <v>0.96909999999999996</v>
      </c>
      <c r="E49" s="4">
        <f>SUMIFS(Input!$I$9:$I$68,Input!$E$9:$E$68,Calc!A49,Input!$F$9:$F$68,Calc!B49)</f>
        <v>0.77926911649931474</v>
      </c>
      <c r="F49" s="7">
        <f>VLOOKUP(A49, Input!$A$8:$C$13, 3, 0)*D49</f>
        <v>31231.185699999998</v>
      </c>
      <c r="G49" s="7">
        <f t="shared" si="2"/>
        <v>24337.498487665031</v>
      </c>
      <c r="H49">
        <f t="shared" si="3"/>
        <v>691547.68335714284</v>
      </c>
      <c r="I49">
        <f t="shared" si="4"/>
        <v>215560.70089074739</v>
      </c>
      <c r="J49">
        <f t="shared" si="5"/>
        <v>907108.38424789021</v>
      </c>
      <c r="K49">
        <f t="shared" si="6"/>
        <v>8.1075442928659133E-2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0.96909999999999996</v>
      </c>
      <c r="E50" s="4">
        <f>SUMIFS(Input!$I$9:$I$68,Input!$E$9:$E$68,Calc!A50,Input!$F$9:$F$68,Calc!B50)</f>
        <v>0.77926911649931474</v>
      </c>
      <c r="F50" s="7">
        <f>VLOOKUP(A50, Input!$A$8:$C$13, 3, 0)*D50</f>
        <v>90803.700899999996</v>
      </c>
      <c r="G50" s="7">
        <f t="shared" si="2"/>
        <v>70760.519775211025</v>
      </c>
      <c r="H50">
        <f t="shared" si="3"/>
        <v>2010653.3770714286</v>
      </c>
      <c r="I50">
        <f t="shared" si="4"/>
        <v>626736.03229472623</v>
      </c>
      <c r="J50">
        <f t="shared" si="5"/>
        <v>2637389.409366155</v>
      </c>
      <c r="K50">
        <f t="shared" si="6"/>
        <v>8.1075442928659147E-2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0.96909999999999996</v>
      </c>
      <c r="E51" s="4">
        <f>SUMIFS(Input!$I$9:$I$68,Input!$E$9:$E$68,Calc!A51,Input!$F$9:$F$68,Calc!B51)</f>
        <v>0.77926911649931474</v>
      </c>
      <c r="F51" s="7">
        <f>VLOOKUP(A51, Input!$A$8:$C$13, 3, 0)*D51</f>
        <v>90803.700899999996</v>
      </c>
      <c r="G51" s="7">
        <f t="shared" si="2"/>
        <v>70760.519775211025</v>
      </c>
      <c r="H51">
        <f t="shared" si="3"/>
        <v>1816074.0179999997</v>
      </c>
      <c r="I51">
        <f t="shared" si="4"/>
        <v>566084.1582016882</v>
      </c>
      <c r="J51">
        <f t="shared" si="5"/>
        <v>2382158.1762016881</v>
      </c>
      <c r="K51">
        <f t="shared" si="6"/>
        <v>7.3229432322659854E-2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93699</v>
      </c>
      <c r="G52" s="7">
        <f t="shared" si="2"/>
        <v>73016.736946869292</v>
      </c>
      <c r="H52">
        <f t="shared" si="3"/>
        <v>2074763.5714285714</v>
      </c>
      <c r="I52">
        <f t="shared" si="4"/>
        <v>646719.67010084225</v>
      </c>
      <c r="J52">
        <f t="shared" si="5"/>
        <v>2721483.2415294135</v>
      </c>
      <c r="K52">
        <f t="shared" si="6"/>
        <v>8.3660554048766003E-2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93699</v>
      </c>
      <c r="G53" s="7">
        <f t="shared" si="2"/>
        <v>73016.736946869292</v>
      </c>
      <c r="H53">
        <f t="shared" si="3"/>
        <v>2007835.7142857143</v>
      </c>
      <c r="I53">
        <f t="shared" si="4"/>
        <v>625857.74525887973</v>
      </c>
      <c r="J53">
        <f t="shared" si="5"/>
        <v>2633693.4595445939</v>
      </c>
      <c r="K53">
        <f t="shared" si="6"/>
        <v>8.0961826498805817E-2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93699</v>
      </c>
      <c r="G54" s="7">
        <f t="shared" si="2"/>
        <v>73016.736946869292</v>
      </c>
      <c r="H54">
        <f t="shared" si="3"/>
        <v>2074763.5714285714</v>
      </c>
      <c r="I54">
        <f t="shared" si="4"/>
        <v>646719.67010084225</v>
      </c>
      <c r="J54">
        <f t="shared" si="5"/>
        <v>2721483.2415294135</v>
      </c>
      <c r="K54">
        <f t="shared" si="6"/>
        <v>8.3660554048766003E-2</v>
      </c>
      <c r="U54" s="15">
        <v>60</v>
      </c>
      <c r="V54" s="16">
        <v>5</v>
      </c>
      <c r="W54" s="17">
        <v>1.0500335991382499</v>
      </c>
    </row>
    <row r="55" spans="1:23" x14ac:dyDescent="0.2">
      <c r="A55">
        <v>60</v>
      </c>
      <c r="B55">
        <v>6</v>
      </c>
      <c r="C55">
        <f t="shared" ref="C55:C61" si="7">VLOOKUP(B55,$P$16:$Q$28,2,FALSE)</f>
        <v>30</v>
      </c>
      <c r="D55" s="4">
        <f>SUMIFS(Input!$H$9:$H$68,Input!$E$9:$E$68,Calc!A55,Input!$F$9:$F$68,Calc!B55)</f>
        <v>1.0905</v>
      </c>
      <c r="E55" s="4">
        <f>SUMIFS(Input!$I$9:$I$68,Input!$E$9:$E$68,Calc!A55,Input!$F$9:$F$68,Calc!B55)</f>
        <v>0.77926911649931474</v>
      </c>
      <c r="F55" s="7">
        <f>VLOOKUP(A55, Input!$A$8:$C$13, 3, 0)*D55</f>
        <v>102178.7595</v>
      </c>
      <c r="G55" s="7">
        <f t="shared" ref="G55:G61" si="8">F55*E55</f>
        <v>79624.751640560964</v>
      </c>
      <c r="H55">
        <f t="shared" ref="H55:H61" si="9">F55*C55*(5/7)</f>
        <v>2189544.8464285717</v>
      </c>
      <c r="I55">
        <f t="shared" ref="I55:I61" si="10">G55*C55*(2/7)</f>
        <v>682497.87120480824</v>
      </c>
      <c r="J55">
        <f t="shared" ref="J55:J61" si="11">SUM(H55:I55)</f>
        <v>2872042.7176333801</v>
      </c>
      <c r="K55">
        <f t="shared" si="6"/>
        <v>8.8288871796947749E-2</v>
      </c>
      <c r="U55" s="15">
        <v>60</v>
      </c>
      <c r="V55" s="16">
        <v>6</v>
      </c>
      <c r="W55" s="17">
        <v>1.0592592358589099</v>
      </c>
    </row>
    <row r="56" spans="1:23" x14ac:dyDescent="0.2">
      <c r="A56">
        <v>60</v>
      </c>
      <c r="B56">
        <v>7</v>
      </c>
      <c r="C56">
        <f t="shared" si="7"/>
        <v>31</v>
      </c>
      <c r="D56" s="4">
        <f>SUMIFS(Input!$H$9:$H$68,Input!$E$9:$E$68,Calc!A56,Input!$F$9:$F$68,Calc!B56)</f>
        <v>1.0905</v>
      </c>
      <c r="E56" s="4">
        <f>SUMIFS(Input!$I$9:$I$68,Input!$E$9:$E$68,Calc!A56,Input!$F$9:$F$68,Calc!B56)</f>
        <v>0.77926911649931474</v>
      </c>
      <c r="F56" s="7">
        <f>VLOOKUP(A56, Input!$A$8:$C$13, 3, 0)*D56</f>
        <v>102178.7595</v>
      </c>
      <c r="G56" s="7">
        <f t="shared" si="8"/>
        <v>79624.751640560964</v>
      </c>
      <c r="H56">
        <f t="shared" si="9"/>
        <v>2262529.6746428572</v>
      </c>
      <c r="I56">
        <f t="shared" si="10"/>
        <v>705247.8002449685</v>
      </c>
      <c r="J56">
        <f t="shared" si="11"/>
        <v>2967777.4748878255</v>
      </c>
      <c r="K56">
        <f t="shared" si="6"/>
        <v>9.1231834190179328E-2</v>
      </c>
      <c r="U56" s="15">
        <v>60</v>
      </c>
      <c r="V56" s="16">
        <v>7</v>
      </c>
      <c r="W56" s="17">
        <v>1.10790118575096</v>
      </c>
    </row>
    <row r="57" spans="1:23" x14ac:dyDescent="0.2">
      <c r="A57">
        <v>60</v>
      </c>
      <c r="B57">
        <v>8</v>
      </c>
      <c r="C57">
        <f t="shared" si="7"/>
        <v>31</v>
      </c>
      <c r="D57" s="4">
        <f>SUMIFS(Input!$H$9:$H$68,Input!$E$9:$E$68,Calc!A57,Input!$F$9:$F$68,Calc!B57)</f>
        <v>1.0905</v>
      </c>
      <c r="E57" s="4">
        <f>SUMIFS(Input!$I$9:$I$68,Input!$E$9:$E$68,Calc!A57,Input!$F$9:$F$68,Calc!B57)</f>
        <v>0.77926911649931474</v>
      </c>
      <c r="F57" s="7">
        <f>VLOOKUP(A57, Input!$A$8:$C$13, 3, 0)*D57</f>
        <v>102178.7595</v>
      </c>
      <c r="G57" s="7">
        <f t="shared" si="8"/>
        <v>79624.751640560964</v>
      </c>
      <c r="H57">
        <f t="shared" si="9"/>
        <v>2262529.6746428572</v>
      </c>
      <c r="I57">
        <f t="shared" si="10"/>
        <v>705247.8002449685</v>
      </c>
      <c r="J57">
        <f t="shared" si="11"/>
        <v>2967777.4748878255</v>
      </c>
      <c r="K57">
        <f t="shared" si="6"/>
        <v>9.1231834190179328E-2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93699</v>
      </c>
      <c r="G58" s="7">
        <f t="shared" si="8"/>
        <v>73016.736946869292</v>
      </c>
      <c r="H58">
        <f t="shared" si="9"/>
        <v>2007835.7142857143</v>
      </c>
      <c r="I58">
        <f t="shared" si="10"/>
        <v>625857.74525887973</v>
      </c>
      <c r="J58">
        <f t="shared" si="11"/>
        <v>2633693.4595445939</v>
      </c>
      <c r="K58">
        <f t="shared" si="6"/>
        <v>8.0961826498805817E-2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93699</v>
      </c>
      <c r="G59" s="7">
        <f t="shared" si="8"/>
        <v>73016.736946869292</v>
      </c>
      <c r="H59">
        <f t="shared" si="9"/>
        <v>2074763.5714285714</v>
      </c>
      <c r="I59">
        <f t="shared" si="10"/>
        <v>646719.67010084225</v>
      </c>
      <c r="J59">
        <f t="shared" si="11"/>
        <v>2721483.2415294135</v>
      </c>
      <c r="K59">
        <f t="shared" si="6"/>
        <v>8.3660554048766003E-2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93699</v>
      </c>
      <c r="G60" s="7">
        <f t="shared" si="8"/>
        <v>73016.736946869292</v>
      </c>
      <c r="H60">
        <f t="shared" si="9"/>
        <v>2007835.7142857143</v>
      </c>
      <c r="I60">
        <f t="shared" si="10"/>
        <v>625857.74525887973</v>
      </c>
      <c r="J60">
        <f t="shared" si="11"/>
        <v>2633693.4595445939</v>
      </c>
      <c r="K60">
        <f t="shared" si="6"/>
        <v>8.0961826498805817E-2</v>
      </c>
      <c r="U60" s="15">
        <v>60</v>
      </c>
      <c r="V60" s="16">
        <v>11</v>
      </c>
      <c r="W60" s="17">
        <v>0.96273842453956604</v>
      </c>
    </row>
    <row r="61" spans="1:23" ht="13.5" thickBot="1" x14ac:dyDescent="0.25">
      <c r="A61">
        <v>60</v>
      </c>
      <c r="B61">
        <v>12</v>
      </c>
      <c r="C61">
        <f t="shared" si="7"/>
        <v>31</v>
      </c>
      <c r="D61" s="4">
        <f>SUMIFS(Input!$H$9:$H$68,Input!$E$9:$E$68,Calc!A61,Input!$F$9:$F$68,Calc!B61)</f>
        <v>0.96909999999999996</v>
      </c>
      <c r="E61" s="4">
        <f>SUMIFS(Input!$I$9:$I$68,Input!$E$9:$E$68,Calc!A61,Input!$F$9:$F$68,Calc!B61)</f>
        <v>0.77926911649931474</v>
      </c>
      <c r="F61" s="7">
        <f>VLOOKUP(A61, Input!$A$8:$C$13, 3, 0)*D61</f>
        <v>90803.700899999996</v>
      </c>
      <c r="G61" s="7">
        <f t="shared" si="8"/>
        <v>70760.519775211025</v>
      </c>
      <c r="H61">
        <f t="shared" si="9"/>
        <v>2010653.3770714286</v>
      </c>
      <c r="I61">
        <f t="shared" si="10"/>
        <v>626736.03229472623</v>
      </c>
      <c r="J61">
        <f t="shared" si="11"/>
        <v>2637389.409366155</v>
      </c>
      <c r="K61">
        <f t="shared" si="6"/>
        <v>8.1075442928659147E-2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8"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8"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8"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2024-05-29T17:20:57Z</dcterms:modified>
</cp:coreProperties>
</file>